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4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7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8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9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0.xml" ContentType="application/vnd.openxmlformats-officedocument.drawing+xml"/>
  <Override PartName="/xl/charts/chart21.xml" ContentType="application/vnd.openxmlformats-officedocument.drawingml.chart+xml"/>
  <Override PartName="/xl/drawings/drawing11.xml" ContentType="application/vnd.openxmlformats-officedocument.drawing+xml"/>
  <Override PartName="/xl/charts/chart22.xml" ContentType="application/vnd.openxmlformats-officedocument.drawingml.chart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drawings/drawing13.xml" ContentType="application/vnd.openxmlformats-officedocument.drawing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/>
  <mc:AlternateContent xmlns:mc="http://schemas.openxmlformats.org/markup-compatibility/2006">
    <mc:Choice Requires="x15">
      <x15ac:absPath xmlns:x15ac="http://schemas.microsoft.com/office/spreadsheetml/2010/11/ac" url="D:\Consulting\RebeccaLyons\Four_NP\"/>
    </mc:Choice>
  </mc:AlternateContent>
  <xr:revisionPtr revIDLastSave="0" documentId="10_ncr:100000_{00015F2E-F651-435D-A346-1130534CFF75}" xr6:coauthVersionLast="31" xr6:coauthVersionMax="31" xr10:uidLastSave="{00000000-0000-0000-0000-000000000000}"/>
  <bookViews>
    <workbookView xWindow="0" yWindow="0" windowWidth="11085" windowHeight="8040" tabRatio="732" firstSheet="16" activeTab="19" xr2:uid="{00000000-000D-0000-FFFF-FFFF00000000}"/>
  </bookViews>
  <sheets>
    <sheet name="Std Curve 1" sheetId="1" r:id="rId1"/>
    <sheet name="Std Curve 2" sheetId="2" r:id="rId2"/>
    <sheet name="Dosing Solution" sheetId="3" r:id="rId3"/>
    <sheet name="125 &amp; 250" sheetId="4" r:id="rId4"/>
    <sheet name="% Desorbed Run 1" sheetId="7" r:id="rId5"/>
    <sheet name="Raw_Data_5%_125_250um" sheetId="8" r:id="rId6"/>
    <sheet name="Messed up trials" sheetId="9" r:id="rId7"/>
    <sheet name="Disturbed_size trials 2" sheetId="10" r:id="rId8"/>
    <sheet name="Disturbed_size trials" sheetId="11" r:id="rId9"/>
    <sheet name="Size trials 4" sheetId="12" r:id="rId10"/>
    <sheet name="Size trrials 1" sheetId="13" r:id="rId11"/>
    <sheet name="Size trials 2" sheetId="14" r:id="rId12"/>
    <sheet name="Size trials 3" sheetId="15" r:id="rId13"/>
    <sheet name="All sizes graph" sheetId="17" r:id="rId14"/>
    <sheet name="%c series" sheetId="18" r:id="rId15"/>
    <sheet name="%oc to equilibrium" sheetId="19" r:id="rId16"/>
    <sheet name="temp and ag (75%)" sheetId="20" r:id="rId17"/>
    <sheet name="p-value10%agit" sheetId="29" r:id="rId18"/>
    <sheet name="data" sheetId="16" r:id="rId19"/>
    <sheet name="Data_Complete_Size" sheetId="24" r:id="rId20"/>
    <sheet name="Data_Complete_%OC" sheetId="25" r:id="rId21"/>
    <sheet name="Data_Complete_Temp_Ag (75%oc)" sheetId="26" r:id="rId22"/>
    <sheet name="Complete_Temp_Ag (10%oc)" sheetId="32" r:id="rId23"/>
  </sheets>
  <calcPr calcId="179017"/>
</workbook>
</file>

<file path=xl/calcChain.xml><?xml version="1.0" encoding="utf-8"?>
<calcChain xmlns="http://schemas.openxmlformats.org/spreadsheetml/2006/main">
  <c r="I85" i="24" l="1"/>
  <c r="T31" i="26" l="1"/>
  <c r="R8" i="26"/>
  <c r="S8" i="26" s="1"/>
  <c r="P31" i="26"/>
  <c r="L31" i="26"/>
  <c r="N25" i="26"/>
  <c r="O25" i="26" s="1"/>
  <c r="N24" i="26"/>
  <c r="O24" i="26" s="1"/>
  <c r="N17" i="26"/>
  <c r="O17" i="26" s="1"/>
  <c r="N16" i="26"/>
  <c r="O16" i="26" s="1"/>
  <c r="N8" i="26"/>
  <c r="O8" i="26" s="1"/>
  <c r="K22" i="26"/>
  <c r="K6" i="26"/>
  <c r="J26" i="26"/>
  <c r="K26" i="26" s="1"/>
  <c r="J22" i="26"/>
  <c r="J19" i="26"/>
  <c r="K19" i="26" s="1"/>
  <c r="J18" i="26"/>
  <c r="K18" i="26" s="1"/>
  <c r="J8" i="26"/>
  <c r="K8" i="26" s="1"/>
  <c r="J7" i="26"/>
  <c r="K7" i="26" s="1"/>
  <c r="J6" i="26"/>
  <c r="H31" i="26"/>
  <c r="F26" i="26"/>
  <c r="G26" i="26" s="1"/>
  <c r="F22" i="26"/>
  <c r="G22" i="26" s="1"/>
  <c r="F19" i="26"/>
  <c r="G19" i="26" s="1"/>
  <c r="F18" i="26"/>
  <c r="G18" i="26" s="1"/>
  <c r="F14" i="26"/>
  <c r="G14" i="26" s="1"/>
  <c r="F8" i="26"/>
  <c r="G8" i="26" s="1"/>
  <c r="F7" i="26"/>
  <c r="G7" i="26" s="1"/>
  <c r="D26" i="26"/>
  <c r="N26" i="26" s="1"/>
  <c r="O26" i="26" s="1"/>
  <c r="D25" i="26"/>
  <c r="J25" i="26" s="1"/>
  <c r="K25" i="26" s="1"/>
  <c r="D24" i="26"/>
  <c r="J24" i="26" s="1"/>
  <c r="K24" i="26" s="1"/>
  <c r="D23" i="26"/>
  <c r="R23" i="26" s="1"/>
  <c r="S23" i="26" s="1"/>
  <c r="D22" i="26"/>
  <c r="R22" i="26" s="1"/>
  <c r="S22" i="26" s="1"/>
  <c r="D21" i="26"/>
  <c r="J21" i="26" s="1"/>
  <c r="K21" i="26" s="1"/>
  <c r="D20" i="26"/>
  <c r="J20" i="26" s="1"/>
  <c r="K20" i="26" s="1"/>
  <c r="D19" i="26"/>
  <c r="N19" i="26" s="1"/>
  <c r="O19" i="26" s="1"/>
  <c r="D18" i="26"/>
  <c r="N18" i="26" s="1"/>
  <c r="O18" i="26" s="1"/>
  <c r="D17" i="26"/>
  <c r="J17" i="26" s="1"/>
  <c r="K17" i="26" s="1"/>
  <c r="D16" i="26"/>
  <c r="J16" i="26" s="1"/>
  <c r="K16" i="26" s="1"/>
  <c r="D15" i="26"/>
  <c r="R15" i="26" s="1"/>
  <c r="S15" i="26" s="1"/>
  <c r="D14" i="26"/>
  <c r="R14" i="26" s="1"/>
  <c r="S14" i="26" s="1"/>
  <c r="D13" i="26"/>
  <c r="J13" i="26" s="1"/>
  <c r="K13" i="26" s="1"/>
  <c r="D12" i="26"/>
  <c r="J12" i="26" s="1"/>
  <c r="K12" i="26" s="1"/>
  <c r="D8" i="26"/>
  <c r="D7" i="26"/>
  <c r="R7" i="26" s="1"/>
  <c r="S7" i="26" s="1"/>
  <c r="D6" i="26"/>
  <c r="R6" i="26" s="1"/>
  <c r="S6" i="26" s="1"/>
  <c r="J28" i="24"/>
  <c r="I28" i="24"/>
  <c r="J57" i="24"/>
  <c r="I57" i="24"/>
  <c r="J85" i="24"/>
  <c r="N12" i="26" l="1"/>
  <c r="O12" i="26" s="1"/>
  <c r="F15" i="26"/>
  <c r="G15" i="26" s="1"/>
  <c r="J23" i="26"/>
  <c r="K23" i="26" s="1"/>
  <c r="N21" i="26"/>
  <c r="O21" i="26" s="1"/>
  <c r="R17" i="26"/>
  <c r="S17" i="26" s="1"/>
  <c r="R25" i="26"/>
  <c r="S25" i="26" s="1"/>
  <c r="F13" i="26"/>
  <c r="G13" i="26" s="1"/>
  <c r="F21" i="26"/>
  <c r="G21" i="26" s="1"/>
  <c r="J14" i="26"/>
  <c r="K14" i="26" s="1"/>
  <c r="N20" i="26"/>
  <c r="O20" i="26" s="1"/>
  <c r="R16" i="26"/>
  <c r="S16" i="26" s="1"/>
  <c r="R24" i="26"/>
  <c r="S24" i="26" s="1"/>
  <c r="F23" i="26"/>
  <c r="G23" i="26" s="1"/>
  <c r="J15" i="26"/>
  <c r="K15" i="26" s="1"/>
  <c r="N13" i="26"/>
  <c r="O13" i="26" s="1"/>
  <c r="F16" i="26"/>
  <c r="G16" i="26" s="1"/>
  <c r="F24" i="26"/>
  <c r="G24" i="26" s="1"/>
  <c r="N6" i="26"/>
  <c r="O6" i="26" s="1"/>
  <c r="N14" i="26"/>
  <c r="O14" i="26" s="1"/>
  <c r="N22" i="26"/>
  <c r="O22" i="26" s="1"/>
  <c r="R18" i="26"/>
  <c r="S18" i="26" s="1"/>
  <c r="R26" i="26"/>
  <c r="S26" i="26" s="1"/>
  <c r="F6" i="26"/>
  <c r="G6" i="26" s="1"/>
  <c r="F17" i="26"/>
  <c r="G17" i="26" s="1"/>
  <c r="F25" i="26"/>
  <c r="G25" i="26" s="1"/>
  <c r="N7" i="26"/>
  <c r="O7" i="26" s="1"/>
  <c r="N15" i="26"/>
  <c r="O15" i="26" s="1"/>
  <c r="N23" i="26"/>
  <c r="O23" i="26" s="1"/>
  <c r="R19" i="26"/>
  <c r="S19" i="26" s="1"/>
  <c r="R12" i="26"/>
  <c r="S12" i="26" s="1"/>
  <c r="R20" i="26"/>
  <c r="S20" i="26" s="1"/>
  <c r="R13" i="26"/>
  <c r="S13" i="26" s="1"/>
  <c r="R21" i="26"/>
  <c r="S21" i="26" s="1"/>
  <c r="F12" i="26"/>
  <c r="G12" i="26" s="1"/>
  <c r="F20" i="26"/>
  <c r="G20" i="26" s="1"/>
  <c r="C33" i="16"/>
  <c r="D33" i="16"/>
  <c r="D32" i="16"/>
  <c r="C32" i="16"/>
  <c r="T30" i="26"/>
  <c r="P30" i="26"/>
  <c r="H30" i="26"/>
  <c r="L30" i="26"/>
  <c r="F9" i="26"/>
  <c r="G9" i="26" s="1"/>
  <c r="D11" i="26"/>
  <c r="D10" i="26"/>
  <c r="D9" i="26"/>
  <c r="D29" i="26"/>
  <c r="J29" i="26" s="1"/>
  <c r="K29" i="26" s="1"/>
  <c r="D28" i="26"/>
  <c r="J28" i="26" s="1"/>
  <c r="K28" i="26" s="1"/>
  <c r="D27" i="26"/>
  <c r="F27" i="26" s="1"/>
  <c r="G27" i="26" s="1"/>
  <c r="D28" i="25"/>
  <c r="D27" i="25"/>
  <c r="D26" i="25"/>
  <c r="D25" i="25"/>
  <c r="D24" i="25"/>
  <c r="D23" i="25"/>
  <c r="D22" i="25"/>
  <c r="D21" i="25"/>
  <c r="D20" i="25"/>
  <c r="D19" i="25"/>
  <c r="D18" i="25"/>
  <c r="D17" i="25"/>
  <c r="D16" i="25"/>
  <c r="D15" i="25"/>
  <c r="D14" i="25"/>
  <c r="D13" i="25"/>
  <c r="D12" i="25"/>
  <c r="D11" i="25"/>
  <c r="D10" i="25"/>
  <c r="D9" i="25"/>
  <c r="D8" i="25"/>
  <c r="D7" i="25"/>
  <c r="D6" i="25"/>
  <c r="D5" i="25"/>
  <c r="R26" i="25" l="1"/>
  <c r="S26" i="25" s="1"/>
  <c r="N26" i="25"/>
  <c r="O26" i="25" s="1"/>
  <c r="J26" i="25"/>
  <c r="K26" i="25" s="1"/>
  <c r="F26" i="25"/>
  <c r="G26" i="25" s="1"/>
  <c r="R7" i="25"/>
  <c r="S7" i="25" s="1"/>
  <c r="N7" i="25"/>
  <c r="O7" i="25" s="1"/>
  <c r="J7" i="25"/>
  <c r="K7" i="25" s="1"/>
  <c r="F7" i="25"/>
  <c r="G7" i="25" s="1"/>
  <c r="N15" i="25"/>
  <c r="O15" i="25" s="1"/>
  <c r="J15" i="25"/>
  <c r="K15" i="25" s="1"/>
  <c r="F15" i="25"/>
  <c r="G15" i="25" s="1"/>
  <c r="R15" i="25"/>
  <c r="S15" i="25" s="1"/>
  <c r="R23" i="25"/>
  <c r="S23" i="25" s="1"/>
  <c r="N23" i="25"/>
  <c r="O23" i="25" s="1"/>
  <c r="J23" i="25"/>
  <c r="K23" i="25" s="1"/>
  <c r="F23" i="25"/>
  <c r="G23" i="25" s="1"/>
  <c r="J8" i="25"/>
  <c r="K8" i="25" s="1"/>
  <c r="R8" i="25"/>
  <c r="S8" i="25" s="1"/>
  <c r="N8" i="25"/>
  <c r="O8" i="25" s="1"/>
  <c r="F8" i="25"/>
  <c r="G8" i="25" s="1"/>
  <c r="N16" i="25"/>
  <c r="O16" i="25" s="1"/>
  <c r="F16" i="25"/>
  <c r="G16" i="25" s="1"/>
  <c r="R16" i="25"/>
  <c r="S16" i="25" s="1"/>
  <c r="J16" i="25"/>
  <c r="K16" i="25" s="1"/>
  <c r="R24" i="25"/>
  <c r="S24" i="25" s="1"/>
  <c r="J24" i="25"/>
  <c r="K24" i="25" s="1"/>
  <c r="N24" i="25"/>
  <c r="O24" i="25" s="1"/>
  <c r="F24" i="25"/>
  <c r="G24" i="25" s="1"/>
  <c r="N9" i="26"/>
  <c r="O9" i="26" s="1"/>
  <c r="J9" i="26"/>
  <c r="K9" i="26" s="1"/>
  <c r="R9" i="26"/>
  <c r="S9" i="26" s="1"/>
  <c r="R9" i="25"/>
  <c r="S9" i="25" s="1"/>
  <c r="N9" i="25"/>
  <c r="O9" i="25" s="1"/>
  <c r="J9" i="25"/>
  <c r="K9" i="25" s="1"/>
  <c r="F9" i="25"/>
  <c r="G9" i="25" s="1"/>
  <c r="J17" i="25"/>
  <c r="K17" i="25" s="1"/>
  <c r="F17" i="25"/>
  <c r="G17" i="25" s="1"/>
  <c r="R17" i="25"/>
  <c r="S17" i="25" s="1"/>
  <c r="N17" i="25"/>
  <c r="O17" i="25" s="1"/>
  <c r="R25" i="25"/>
  <c r="S25" i="25" s="1"/>
  <c r="N25" i="25"/>
  <c r="O25" i="25" s="1"/>
  <c r="J25" i="25"/>
  <c r="K25" i="25" s="1"/>
  <c r="F25" i="25"/>
  <c r="G25" i="25" s="1"/>
  <c r="F10" i="26"/>
  <c r="G10" i="26" s="1"/>
  <c r="N10" i="26"/>
  <c r="O10" i="26" s="1"/>
  <c r="J10" i="26"/>
  <c r="K10" i="26" s="1"/>
  <c r="R10" i="26"/>
  <c r="S10" i="26" s="1"/>
  <c r="R18" i="25"/>
  <c r="S18" i="25" s="1"/>
  <c r="N18" i="25"/>
  <c r="O18" i="25" s="1"/>
  <c r="J18" i="25"/>
  <c r="K18" i="25" s="1"/>
  <c r="F18" i="25"/>
  <c r="G18" i="25" s="1"/>
  <c r="R11" i="25"/>
  <c r="S11" i="25" s="1"/>
  <c r="N11" i="25"/>
  <c r="O11" i="25" s="1"/>
  <c r="J11" i="25"/>
  <c r="K11" i="25" s="1"/>
  <c r="F11" i="25"/>
  <c r="G11" i="25" s="1"/>
  <c r="R19" i="25"/>
  <c r="S19" i="25" s="1"/>
  <c r="N19" i="25"/>
  <c r="O19" i="25" s="1"/>
  <c r="J19" i="25"/>
  <c r="K19" i="25" s="1"/>
  <c r="F19" i="25"/>
  <c r="G19" i="25" s="1"/>
  <c r="R27" i="25"/>
  <c r="S27" i="25" s="1"/>
  <c r="N27" i="25"/>
  <c r="O27" i="25" s="1"/>
  <c r="J27" i="25"/>
  <c r="K27" i="25" s="1"/>
  <c r="F27" i="25"/>
  <c r="G27" i="25" s="1"/>
  <c r="R12" i="25"/>
  <c r="S12" i="25" s="1"/>
  <c r="N12" i="25"/>
  <c r="O12" i="25" s="1"/>
  <c r="J12" i="25"/>
  <c r="K12" i="25" s="1"/>
  <c r="F12" i="25"/>
  <c r="G12" i="25" s="1"/>
  <c r="N20" i="25"/>
  <c r="O20" i="25" s="1"/>
  <c r="R20" i="25"/>
  <c r="S20" i="25" s="1"/>
  <c r="J20" i="25"/>
  <c r="K20" i="25" s="1"/>
  <c r="F20" i="25"/>
  <c r="G20" i="25" s="1"/>
  <c r="J28" i="25"/>
  <c r="K28" i="25" s="1"/>
  <c r="F28" i="25"/>
  <c r="G28" i="25" s="1"/>
  <c r="R28" i="25"/>
  <c r="S28" i="25" s="1"/>
  <c r="N28" i="25"/>
  <c r="O28" i="25" s="1"/>
  <c r="R5" i="25"/>
  <c r="S5" i="25" s="1"/>
  <c r="N5" i="25"/>
  <c r="O5" i="25" s="1"/>
  <c r="J5" i="25"/>
  <c r="K5" i="25" s="1"/>
  <c r="F5" i="25"/>
  <c r="G5" i="25" s="1"/>
  <c r="F13" i="25"/>
  <c r="G13" i="25" s="1"/>
  <c r="R13" i="25"/>
  <c r="S13" i="25" s="1"/>
  <c r="N13" i="25"/>
  <c r="O13" i="25" s="1"/>
  <c r="J13" i="25"/>
  <c r="K13" i="25" s="1"/>
  <c r="F21" i="25"/>
  <c r="G21" i="25" s="1"/>
  <c r="R21" i="25"/>
  <c r="S21" i="25" s="1"/>
  <c r="N21" i="25"/>
  <c r="O21" i="25" s="1"/>
  <c r="J21" i="25"/>
  <c r="K21" i="25" s="1"/>
  <c r="R10" i="25"/>
  <c r="S10" i="25" s="1"/>
  <c r="N10" i="25"/>
  <c r="O10" i="25" s="1"/>
  <c r="J10" i="25"/>
  <c r="K10" i="25" s="1"/>
  <c r="F10" i="25"/>
  <c r="G10" i="25" s="1"/>
  <c r="F11" i="26"/>
  <c r="G11" i="26" s="1"/>
  <c r="J11" i="26"/>
  <c r="K11" i="26" s="1"/>
  <c r="N11" i="26"/>
  <c r="O11" i="26" s="1"/>
  <c r="R11" i="26"/>
  <c r="S11" i="26" s="1"/>
  <c r="R6" i="25"/>
  <c r="S6" i="25" s="1"/>
  <c r="N6" i="25"/>
  <c r="O6" i="25" s="1"/>
  <c r="J6" i="25"/>
  <c r="K6" i="25" s="1"/>
  <c r="F6" i="25"/>
  <c r="G6" i="25" s="1"/>
  <c r="R14" i="25"/>
  <c r="S14" i="25" s="1"/>
  <c r="N14" i="25"/>
  <c r="O14" i="25" s="1"/>
  <c r="J14" i="25"/>
  <c r="K14" i="25" s="1"/>
  <c r="F14" i="25"/>
  <c r="G14" i="25" s="1"/>
  <c r="R22" i="25"/>
  <c r="S22" i="25" s="1"/>
  <c r="N22" i="25"/>
  <c r="O22" i="25" s="1"/>
  <c r="J22" i="25"/>
  <c r="K22" i="25" s="1"/>
  <c r="F22" i="25"/>
  <c r="G22" i="25" s="1"/>
  <c r="N28" i="26"/>
  <c r="O28" i="26" s="1"/>
  <c r="N29" i="26"/>
  <c r="O29" i="26" s="1"/>
  <c r="R27" i="26"/>
  <c r="S27" i="26" s="1"/>
  <c r="F28" i="26"/>
  <c r="G28" i="26" s="1"/>
  <c r="R28" i="26"/>
  <c r="S28" i="26" s="1"/>
  <c r="F29" i="26"/>
  <c r="G29" i="26" s="1"/>
  <c r="N27" i="26"/>
  <c r="O27" i="26" s="1"/>
  <c r="R29" i="26"/>
  <c r="S29" i="26" s="1"/>
  <c r="J27" i="26"/>
  <c r="K27" i="26" s="1"/>
  <c r="D113" i="24"/>
  <c r="F113" i="24" s="1"/>
  <c r="G113" i="24" s="1"/>
  <c r="D112" i="24"/>
  <c r="F112" i="24" s="1"/>
  <c r="G112" i="24" s="1"/>
  <c r="D111" i="24"/>
  <c r="F111" i="24" s="1"/>
  <c r="G111" i="24" s="1"/>
  <c r="D110" i="24"/>
  <c r="F110" i="24" s="1"/>
  <c r="G110" i="24" s="1"/>
  <c r="D109" i="24"/>
  <c r="F109" i="24" s="1"/>
  <c r="G109" i="24" s="1"/>
  <c r="D108" i="24"/>
  <c r="F108" i="24" s="1"/>
  <c r="G108" i="24" s="1"/>
  <c r="D107" i="24"/>
  <c r="F107" i="24" s="1"/>
  <c r="G107" i="24" s="1"/>
  <c r="D106" i="24"/>
  <c r="F106" i="24" s="1"/>
  <c r="G106" i="24" s="1"/>
  <c r="D105" i="24"/>
  <c r="F105" i="24" s="1"/>
  <c r="G105" i="24" s="1"/>
  <c r="D104" i="24"/>
  <c r="F104" i="24" s="1"/>
  <c r="G104" i="24" s="1"/>
  <c r="D103" i="24"/>
  <c r="F103" i="24" s="1"/>
  <c r="G103" i="24" s="1"/>
  <c r="D102" i="24"/>
  <c r="F102" i="24" s="1"/>
  <c r="G102" i="24" s="1"/>
  <c r="D101" i="24"/>
  <c r="F101" i="24" s="1"/>
  <c r="G101" i="24" s="1"/>
  <c r="D100" i="24"/>
  <c r="F100" i="24" s="1"/>
  <c r="G100" i="24" s="1"/>
  <c r="D99" i="24"/>
  <c r="F99" i="24" s="1"/>
  <c r="G99" i="24" s="1"/>
  <c r="D98" i="24"/>
  <c r="F98" i="24" s="1"/>
  <c r="G98" i="24" s="1"/>
  <c r="D97" i="24"/>
  <c r="F97" i="24" s="1"/>
  <c r="G97" i="24" s="1"/>
  <c r="D96" i="24"/>
  <c r="F96" i="24" s="1"/>
  <c r="G96" i="24" s="1"/>
  <c r="D95" i="24"/>
  <c r="F95" i="24" s="1"/>
  <c r="G95" i="24" s="1"/>
  <c r="D94" i="24"/>
  <c r="F94" i="24" s="1"/>
  <c r="G94" i="24" s="1"/>
  <c r="D93" i="24"/>
  <c r="F93" i="24" s="1"/>
  <c r="G93" i="24" s="1"/>
  <c r="D92" i="24"/>
  <c r="F92" i="24" s="1"/>
  <c r="G92" i="24" s="1"/>
  <c r="D91" i="24"/>
  <c r="F91" i="24" s="1"/>
  <c r="G91" i="24" s="1"/>
  <c r="D90" i="24"/>
  <c r="F90" i="24" s="1"/>
  <c r="G90" i="24" s="1"/>
  <c r="D85" i="24"/>
  <c r="F85" i="24" s="1"/>
  <c r="G85" i="24" s="1"/>
  <c r="D84" i="24"/>
  <c r="F84" i="24" s="1"/>
  <c r="G84" i="24" s="1"/>
  <c r="D83" i="24"/>
  <c r="F83" i="24" s="1"/>
  <c r="G83" i="24" s="1"/>
  <c r="D82" i="24"/>
  <c r="F82" i="24" s="1"/>
  <c r="G82" i="24" s="1"/>
  <c r="D81" i="24"/>
  <c r="F81" i="24" s="1"/>
  <c r="G81" i="24" s="1"/>
  <c r="D80" i="24"/>
  <c r="F80" i="24" s="1"/>
  <c r="G80" i="24" s="1"/>
  <c r="D79" i="24"/>
  <c r="F79" i="24" s="1"/>
  <c r="G79" i="24" s="1"/>
  <c r="D78" i="24"/>
  <c r="F78" i="24" s="1"/>
  <c r="G78" i="24" s="1"/>
  <c r="D77" i="24"/>
  <c r="F77" i="24" s="1"/>
  <c r="G77" i="24" s="1"/>
  <c r="D76" i="24"/>
  <c r="F76" i="24" s="1"/>
  <c r="G76" i="24" s="1"/>
  <c r="D75" i="24"/>
  <c r="F75" i="24" s="1"/>
  <c r="G75" i="24" s="1"/>
  <c r="D74" i="24"/>
  <c r="F74" i="24" s="1"/>
  <c r="G74" i="24" s="1"/>
  <c r="D73" i="24"/>
  <c r="F73" i="24" s="1"/>
  <c r="G73" i="24" s="1"/>
  <c r="D72" i="24"/>
  <c r="F72" i="24" s="1"/>
  <c r="G72" i="24" s="1"/>
  <c r="D71" i="24"/>
  <c r="F71" i="24" s="1"/>
  <c r="G71" i="24" s="1"/>
  <c r="D70" i="24"/>
  <c r="F70" i="24" s="1"/>
  <c r="G70" i="24" s="1"/>
  <c r="D69" i="24"/>
  <c r="F69" i="24" s="1"/>
  <c r="G69" i="24" s="1"/>
  <c r="D68" i="24"/>
  <c r="F68" i="24" s="1"/>
  <c r="G68" i="24" s="1"/>
  <c r="D67" i="24"/>
  <c r="F67" i="24" s="1"/>
  <c r="G67" i="24" s="1"/>
  <c r="D66" i="24"/>
  <c r="F66" i="24" s="1"/>
  <c r="G66" i="24" s="1"/>
  <c r="D65" i="24"/>
  <c r="F65" i="24" s="1"/>
  <c r="G65" i="24" s="1"/>
  <c r="D64" i="24"/>
  <c r="F64" i="24" s="1"/>
  <c r="G64" i="24" s="1"/>
  <c r="D63" i="24"/>
  <c r="F63" i="24" s="1"/>
  <c r="G63" i="24" s="1"/>
  <c r="D62" i="24"/>
  <c r="F62" i="24" s="1"/>
  <c r="G62" i="24" s="1"/>
  <c r="D57" i="24"/>
  <c r="F57" i="24" s="1"/>
  <c r="G57" i="24" s="1"/>
  <c r="D56" i="24"/>
  <c r="F56" i="24" s="1"/>
  <c r="G56" i="24" s="1"/>
  <c r="D55" i="24"/>
  <c r="F55" i="24" s="1"/>
  <c r="G55" i="24" s="1"/>
  <c r="D54" i="24"/>
  <c r="F54" i="24" s="1"/>
  <c r="G54" i="24" s="1"/>
  <c r="D53" i="24"/>
  <c r="F53" i="24" s="1"/>
  <c r="G53" i="24" s="1"/>
  <c r="D52" i="24"/>
  <c r="F52" i="24" s="1"/>
  <c r="G52" i="24" s="1"/>
  <c r="D51" i="24"/>
  <c r="F51" i="24" s="1"/>
  <c r="G51" i="24" s="1"/>
  <c r="D50" i="24"/>
  <c r="F50" i="24" s="1"/>
  <c r="G50" i="24" s="1"/>
  <c r="D49" i="24"/>
  <c r="F49" i="24" s="1"/>
  <c r="G49" i="24" s="1"/>
  <c r="D48" i="24"/>
  <c r="F48" i="24" s="1"/>
  <c r="G48" i="24" s="1"/>
  <c r="D47" i="24"/>
  <c r="F47" i="24" s="1"/>
  <c r="G47" i="24" s="1"/>
  <c r="D46" i="24"/>
  <c r="F46" i="24" s="1"/>
  <c r="G46" i="24" s="1"/>
  <c r="D45" i="24"/>
  <c r="F45" i="24" s="1"/>
  <c r="G45" i="24" s="1"/>
  <c r="D44" i="24"/>
  <c r="F44" i="24" s="1"/>
  <c r="G44" i="24" s="1"/>
  <c r="D43" i="24"/>
  <c r="F43" i="24" s="1"/>
  <c r="G43" i="24" s="1"/>
  <c r="D42" i="24"/>
  <c r="F42" i="24" s="1"/>
  <c r="G42" i="24" s="1"/>
  <c r="D41" i="24"/>
  <c r="F41" i="24" s="1"/>
  <c r="G41" i="24" s="1"/>
  <c r="D40" i="24"/>
  <c r="F40" i="24" s="1"/>
  <c r="G40" i="24" s="1"/>
  <c r="D39" i="24"/>
  <c r="F39" i="24" s="1"/>
  <c r="G39" i="24" s="1"/>
  <c r="D38" i="24"/>
  <c r="F38" i="24" s="1"/>
  <c r="G38" i="24" s="1"/>
  <c r="D37" i="24"/>
  <c r="F37" i="24" s="1"/>
  <c r="G37" i="24" s="1"/>
  <c r="D36" i="24"/>
  <c r="F36" i="24" s="1"/>
  <c r="G36" i="24" s="1"/>
  <c r="D35" i="24"/>
  <c r="F35" i="24" s="1"/>
  <c r="G35" i="24" s="1"/>
  <c r="D34" i="24"/>
  <c r="F34" i="24" s="1"/>
  <c r="G34" i="24" s="1"/>
  <c r="G26" i="24"/>
  <c r="G25" i="24"/>
  <c r="G18" i="24"/>
  <c r="G17" i="24"/>
  <c r="G10" i="24"/>
  <c r="G9" i="24"/>
  <c r="F26" i="24"/>
  <c r="F25" i="24"/>
  <c r="F24" i="24"/>
  <c r="G24" i="24" s="1"/>
  <c r="F23" i="24"/>
  <c r="G23" i="24" s="1"/>
  <c r="F22" i="24"/>
  <c r="G22" i="24" s="1"/>
  <c r="F18" i="24"/>
  <c r="F17" i="24"/>
  <c r="F16" i="24"/>
  <c r="G16" i="24" s="1"/>
  <c r="F15" i="24"/>
  <c r="G15" i="24" s="1"/>
  <c r="F14" i="24"/>
  <c r="G14" i="24" s="1"/>
  <c r="F10" i="24"/>
  <c r="F9" i="24"/>
  <c r="F8" i="24"/>
  <c r="G8" i="24" s="1"/>
  <c r="D28" i="24"/>
  <c r="F28" i="24" s="1"/>
  <c r="G28" i="24" s="1"/>
  <c r="D27" i="24"/>
  <c r="F27" i="24" s="1"/>
  <c r="G27" i="24" s="1"/>
  <c r="D26" i="24"/>
  <c r="D25" i="24"/>
  <c r="D24" i="24"/>
  <c r="D23" i="24"/>
  <c r="D22" i="24"/>
  <c r="D21" i="24"/>
  <c r="F21" i="24" s="1"/>
  <c r="G21" i="24" s="1"/>
  <c r="D20" i="24"/>
  <c r="F20" i="24" s="1"/>
  <c r="G20" i="24" s="1"/>
  <c r="D19" i="24"/>
  <c r="F19" i="24" s="1"/>
  <c r="G19" i="24" s="1"/>
  <c r="D18" i="24"/>
  <c r="D17" i="24"/>
  <c r="D16" i="24"/>
  <c r="D15" i="24"/>
  <c r="D14" i="24"/>
  <c r="D13" i="24"/>
  <c r="F13" i="24" s="1"/>
  <c r="G13" i="24" s="1"/>
  <c r="D12" i="24"/>
  <c r="F12" i="24" s="1"/>
  <c r="G12" i="24" s="1"/>
  <c r="D11" i="24"/>
  <c r="F11" i="24" s="1"/>
  <c r="G11" i="24" s="1"/>
  <c r="D10" i="24"/>
  <c r="D9" i="24"/>
  <c r="D8" i="24"/>
  <c r="D7" i="24"/>
  <c r="F7" i="24" s="1"/>
  <c r="G7" i="24" s="1"/>
  <c r="F6" i="24"/>
  <c r="G6" i="24" s="1"/>
  <c r="D6" i="24"/>
  <c r="D5" i="24"/>
  <c r="F5" i="24" s="1"/>
  <c r="G5" i="24" s="1"/>
  <c r="H11" i="10" l="1"/>
  <c r="H12" i="10"/>
  <c r="H13" i="10"/>
  <c r="H15" i="10"/>
  <c r="H16" i="10"/>
  <c r="H17" i="10"/>
  <c r="H18" i="10"/>
  <c r="H10" i="10"/>
  <c r="G11" i="10"/>
  <c r="G12" i="10"/>
  <c r="G13" i="10"/>
  <c r="G15" i="10"/>
  <c r="G16" i="10"/>
  <c r="G17" i="10"/>
  <c r="G18" i="10"/>
  <c r="G10" i="10"/>
  <c r="H8" i="13"/>
  <c r="H9" i="13"/>
  <c r="H10" i="13"/>
  <c r="H12" i="13"/>
  <c r="H13" i="13"/>
  <c r="H14" i="13"/>
  <c r="H15" i="13"/>
  <c r="H7" i="13"/>
  <c r="G8" i="13"/>
  <c r="G9" i="13"/>
  <c r="G10" i="13"/>
  <c r="G12" i="13"/>
  <c r="G13" i="13"/>
  <c r="G14" i="13"/>
  <c r="G15" i="13"/>
  <c r="G7" i="13"/>
  <c r="F8" i="13"/>
  <c r="F9" i="13"/>
  <c r="F10" i="13"/>
  <c r="F12" i="13"/>
  <c r="F13" i="13"/>
  <c r="F14" i="13"/>
  <c r="F15" i="13"/>
  <c r="F7" i="13"/>
  <c r="F11" i="10"/>
  <c r="F12" i="10"/>
  <c r="F13" i="10"/>
  <c r="F15" i="10"/>
  <c r="F16" i="10"/>
  <c r="F17" i="10"/>
  <c r="F18" i="10"/>
  <c r="F10" i="10"/>
  <c r="I20" i="7"/>
  <c r="I21" i="7"/>
  <c r="I22" i="7"/>
  <c r="I14" i="7"/>
  <c r="I15" i="7"/>
  <c r="I16" i="7"/>
  <c r="L17" i="4"/>
  <c r="L16" i="4"/>
  <c r="L12" i="4"/>
  <c r="L11" i="4"/>
  <c r="G19" i="4"/>
  <c r="G14" i="4"/>
  <c r="G9" i="4"/>
  <c r="G4" i="4"/>
  <c r="L9" i="4"/>
  <c r="L14" i="4"/>
  <c r="L4" i="4"/>
  <c r="L8" i="4"/>
  <c r="L3" i="4"/>
  <c r="L18" i="4"/>
  <c r="L7" i="4"/>
  <c r="G13" i="4"/>
  <c r="B4" i="4" l="1"/>
  <c r="E23" i="9" l="1"/>
  <c r="F23" i="9" s="1"/>
  <c r="D23" i="9"/>
  <c r="E22" i="9"/>
  <c r="D22" i="9"/>
  <c r="E21" i="9"/>
  <c r="F21" i="9" s="1"/>
  <c r="D21" i="9"/>
  <c r="E20" i="9"/>
  <c r="F20" i="9" s="1"/>
  <c r="D20" i="9"/>
  <c r="E17" i="9"/>
  <c r="F17" i="9" s="1"/>
  <c r="D17" i="9"/>
  <c r="E16" i="9"/>
  <c r="D16" i="9"/>
  <c r="E15" i="9"/>
  <c r="F15" i="9" s="1"/>
  <c r="D15" i="9"/>
  <c r="E14" i="9"/>
  <c r="D14" i="9"/>
  <c r="E11" i="9"/>
  <c r="F11" i="9" s="1"/>
  <c r="D11" i="9"/>
  <c r="E10" i="9"/>
  <c r="D10" i="9"/>
  <c r="E9" i="9"/>
  <c r="D9" i="9"/>
  <c r="E8" i="9"/>
  <c r="D8" i="9"/>
  <c r="E5" i="9"/>
  <c r="F5" i="9" s="1"/>
  <c r="D5" i="9"/>
  <c r="E4" i="9"/>
  <c r="D4" i="9"/>
  <c r="E3" i="9"/>
  <c r="F3" i="9" s="1"/>
  <c r="D3" i="9"/>
  <c r="E2" i="9"/>
  <c r="D2" i="9"/>
  <c r="I4" i="8"/>
  <c r="E4" i="8" s="1"/>
  <c r="I3" i="8"/>
  <c r="I2" i="8"/>
  <c r="I10" i="8"/>
  <c r="E10" i="8" s="1"/>
  <c r="I8" i="8"/>
  <c r="E8" i="8" s="1"/>
  <c r="E23" i="8"/>
  <c r="D23" i="8"/>
  <c r="E22" i="8"/>
  <c r="D22" i="8"/>
  <c r="E21" i="8"/>
  <c r="D21" i="8"/>
  <c r="E20" i="8"/>
  <c r="D20" i="8"/>
  <c r="E17" i="8"/>
  <c r="D17" i="8"/>
  <c r="E16" i="8"/>
  <c r="D16" i="8"/>
  <c r="E15" i="8"/>
  <c r="D15" i="8"/>
  <c r="E14" i="8"/>
  <c r="D14" i="8"/>
  <c r="E11" i="8"/>
  <c r="D11" i="8"/>
  <c r="D10" i="8"/>
  <c r="E9" i="8"/>
  <c r="D9" i="8"/>
  <c r="D8" i="8"/>
  <c r="E5" i="8"/>
  <c r="D5" i="8"/>
  <c r="D4" i="8"/>
  <c r="E3" i="8"/>
  <c r="D3" i="8"/>
  <c r="E2" i="8"/>
  <c r="D2" i="8"/>
  <c r="E23" i="7"/>
  <c r="E22" i="7"/>
  <c r="E21" i="7"/>
  <c r="E20" i="7"/>
  <c r="D21" i="7"/>
  <c r="D22" i="7"/>
  <c r="D23" i="7"/>
  <c r="D20" i="7"/>
  <c r="E17" i="7"/>
  <c r="E16" i="7"/>
  <c r="E15" i="7"/>
  <c r="E14" i="7"/>
  <c r="D15" i="7"/>
  <c r="D16" i="7"/>
  <c r="D17" i="7"/>
  <c r="D14" i="7"/>
  <c r="E11" i="7"/>
  <c r="E9" i="7"/>
  <c r="F9" i="7" s="1"/>
  <c r="E8" i="7"/>
  <c r="F8" i="7" s="1"/>
  <c r="E4" i="7"/>
  <c r="E5" i="7"/>
  <c r="E2" i="7"/>
  <c r="I10" i="7"/>
  <c r="E10" i="7" s="1"/>
  <c r="I4" i="7"/>
  <c r="I3" i="7"/>
  <c r="E3" i="7" s="1"/>
  <c r="D9" i="7"/>
  <c r="D10" i="7"/>
  <c r="D11" i="7"/>
  <c r="D8" i="7"/>
  <c r="D5" i="7"/>
  <c r="D3" i="7"/>
  <c r="D4" i="7"/>
  <c r="G9" i="3"/>
  <c r="D2" i="7"/>
  <c r="F10" i="8" l="1"/>
  <c r="G10" i="8" s="1"/>
  <c r="F3" i="7"/>
  <c r="G3" i="7"/>
  <c r="G10" i="7"/>
  <c r="F10" i="7"/>
  <c r="F4" i="8"/>
  <c r="G4" i="8"/>
  <c r="F8" i="8"/>
  <c r="G8" i="8" s="1"/>
  <c r="F11" i="7"/>
  <c r="G11" i="7"/>
  <c r="G20" i="7"/>
  <c r="F22" i="8"/>
  <c r="F14" i="8"/>
  <c r="G14" i="8"/>
  <c r="G14" i="7"/>
  <c r="F16" i="8"/>
  <c r="G16" i="8" s="1"/>
  <c r="F2" i="9"/>
  <c r="F14" i="9"/>
  <c r="F5" i="7"/>
  <c r="G5" i="7"/>
  <c r="G17" i="7"/>
  <c r="F5" i="8"/>
  <c r="G5" i="8"/>
  <c r="F11" i="8"/>
  <c r="G11" i="8"/>
  <c r="F17" i="8"/>
  <c r="G17" i="8" s="1"/>
  <c r="F23" i="8"/>
  <c r="F20" i="8"/>
  <c r="G9" i="7"/>
  <c r="F4" i="9"/>
  <c r="F16" i="9"/>
  <c r="F22" i="9"/>
  <c r="F4" i="7"/>
  <c r="G4" i="7" s="1"/>
  <c r="G8" i="7"/>
  <c r="F2" i="8"/>
  <c r="G2" i="8" s="1"/>
  <c r="F10" i="9"/>
  <c r="F3" i="8"/>
  <c r="G3" i="8"/>
  <c r="F9" i="8"/>
  <c r="G9" i="8" s="1"/>
  <c r="F15" i="8"/>
  <c r="G15" i="8"/>
  <c r="F21" i="8"/>
  <c r="F14" i="7"/>
  <c r="F16" i="7"/>
  <c r="G16" i="7" s="1"/>
  <c r="F15" i="7"/>
  <c r="G15" i="7" s="1"/>
  <c r="F20" i="7"/>
  <c r="F22" i="7"/>
  <c r="G22" i="7" s="1"/>
  <c r="F21" i="7"/>
  <c r="G21" i="7" s="1"/>
  <c r="F23" i="7"/>
  <c r="F17" i="7"/>
  <c r="F9" i="9"/>
  <c r="F8" i="9"/>
  <c r="F2" i="7"/>
  <c r="G2" i="7" s="1"/>
  <c r="G1" i="4"/>
  <c r="B13" i="4"/>
  <c r="G18" i="4"/>
  <c r="B18" i="4"/>
  <c r="G8" i="4"/>
  <c r="B8" i="4"/>
  <c r="G3" i="4"/>
  <c r="B3" i="4"/>
  <c r="G17" i="4"/>
  <c r="B17" i="4"/>
  <c r="G12" i="4"/>
  <c r="B12" i="4"/>
  <c r="B7" i="4"/>
  <c r="G6" i="4" l="1"/>
  <c r="B6" i="4"/>
  <c r="G16" i="4"/>
  <c r="B16" i="4"/>
  <c r="G11" i="4"/>
  <c r="C5" i="3" l="1"/>
  <c r="C6" i="3"/>
  <c r="B10" i="3"/>
  <c r="C10" i="3" s="1"/>
  <c r="B8" i="3"/>
  <c r="C8" i="3" s="1"/>
  <c r="B7" i="3"/>
  <c r="C7" i="3" s="1"/>
  <c r="B4" i="3"/>
  <c r="C4" i="3" s="1"/>
  <c r="B3" i="3"/>
  <c r="G5" i="3" l="1"/>
  <c r="C3" i="3"/>
  <c r="C11" i="3" s="1"/>
  <c r="G7" i="3"/>
  <c r="B10" i="2"/>
  <c r="B9" i="2"/>
  <c r="B8" i="2"/>
  <c r="G3" i="3" l="1"/>
</calcChain>
</file>

<file path=xl/sharedStrings.xml><?xml version="1.0" encoding="utf-8"?>
<sst xmlns="http://schemas.openxmlformats.org/spreadsheetml/2006/main" count="304" uniqueCount="95">
  <si>
    <t xml:space="preserve">Std Curve </t>
  </si>
  <si>
    <t>y=1e6+8e6</t>
  </si>
  <si>
    <t>250 Undist Dosing 1</t>
  </si>
  <si>
    <t>250 Undist Dosing 2</t>
  </si>
  <si>
    <t>125 Undist Dosing 1</t>
  </si>
  <si>
    <t>125 Undist Dosing 2</t>
  </si>
  <si>
    <t>125 Dist Dosing 1</t>
  </si>
  <si>
    <t>125 Dist Dosing 2</t>
  </si>
  <si>
    <t>250 Dist Dosing 1</t>
  </si>
  <si>
    <t>250 Dist Dosing 2</t>
  </si>
  <si>
    <t>Peak Area</t>
  </si>
  <si>
    <t>y</t>
  </si>
  <si>
    <t>m</t>
  </si>
  <si>
    <t>Conc (ppm)</t>
  </si>
  <si>
    <t>125 disturbed</t>
  </si>
  <si>
    <t>250 disturbed</t>
  </si>
  <si>
    <t>125 undisturbed</t>
  </si>
  <si>
    <t>250 undisturbed</t>
  </si>
  <si>
    <t>Initial Conc (before dust)</t>
  </si>
  <si>
    <t>Conc (After dust)</t>
  </si>
  <si>
    <t>Attached to dust</t>
  </si>
  <si>
    <t>y-int</t>
  </si>
  <si>
    <t>% Desorbed into Water</t>
  </si>
  <si>
    <t>250 Undisturbed</t>
  </si>
  <si>
    <t>Conc on Dust</t>
  </si>
  <si>
    <t>125 Undisturbed</t>
  </si>
  <si>
    <t>250 Disturbed</t>
  </si>
  <si>
    <t>125 Disturbed</t>
  </si>
  <si>
    <t>Time (days)</t>
  </si>
  <si>
    <t>% Desorbed</t>
  </si>
  <si>
    <t>63 Disturbed</t>
  </si>
  <si>
    <t>500 Disturbed</t>
  </si>
  <si>
    <t>63 Undisturbed</t>
  </si>
  <si>
    <t>500 Undisturbed</t>
  </si>
  <si>
    <t>125 Undist Dosing</t>
  </si>
  <si>
    <t>250 Undist Dosing</t>
  </si>
  <si>
    <t>Run 2</t>
  </si>
  <si>
    <t>Run 3</t>
  </si>
  <si>
    <t>Std Dev 1 and 2</t>
  </si>
  <si>
    <t>Std Dev 1 and 3</t>
  </si>
  <si>
    <t>Std Dev 2 and 3</t>
  </si>
  <si>
    <t>Days</t>
  </si>
  <si>
    <t>63 um</t>
  </si>
  <si>
    <t>Size Trials</t>
  </si>
  <si>
    <t>%C trials</t>
  </si>
  <si>
    <t>%oc</t>
  </si>
  <si>
    <t>% 4np</t>
  </si>
  <si>
    <t>20C non</t>
  </si>
  <si>
    <t>20 C agit</t>
  </si>
  <si>
    <t>4 C non</t>
  </si>
  <si>
    <t>4 C agit</t>
  </si>
  <si>
    <t>Conc in water(ppm)</t>
  </si>
  <si>
    <t>Conc in water (ppm)</t>
  </si>
  <si>
    <t>Variable 1</t>
  </si>
  <si>
    <t>Variable 2</t>
  </si>
  <si>
    <t>Mean</t>
  </si>
  <si>
    <t>Variance</t>
  </si>
  <si>
    <t>Observations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</si>
  <si>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</si>
  <si>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</si>
  <si>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</si>
  <si>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</si>
  <si>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</si>
  <si>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</si>
  <si>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</si>
  <si>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t>Average</t>
  </si>
  <si>
    <t>%released</t>
  </si>
  <si>
    <t>Mass dosed</t>
  </si>
  <si>
    <t>Mass dust(g)</t>
  </si>
  <si>
    <t>Mass released</t>
  </si>
  <si>
    <t>Mass dust dosed(g)</t>
  </si>
  <si>
    <t xml:space="preserve">Mass of dust per trial (g) </t>
  </si>
  <si>
    <t>Conc on dust (mg/g)</t>
  </si>
  <si>
    <t>4NP in trial (mg)</t>
  </si>
  <si>
    <t>125 um</t>
  </si>
  <si>
    <t>500 um</t>
  </si>
  <si>
    <t>250 um</t>
  </si>
  <si>
    <t>Mass released (mg)</t>
  </si>
  <si>
    <t>%OC</t>
  </si>
  <si>
    <t>Averages</t>
  </si>
  <si>
    <t>Used 75% organic carbon</t>
  </si>
  <si>
    <t>std dev</t>
  </si>
  <si>
    <t>75% OC</t>
  </si>
  <si>
    <t>10% OC @20 degrees C</t>
  </si>
  <si>
    <t>Day</t>
  </si>
  <si>
    <t>Agitated</t>
  </si>
  <si>
    <t>Non Agitated</t>
  </si>
  <si>
    <t>Ave</t>
  </si>
  <si>
    <t>Std dev</t>
  </si>
  <si>
    <t>t-Test: Paired Two Sample for Means</t>
  </si>
  <si>
    <t>Pearson Correlation</t>
  </si>
  <si>
    <t>20C calm</t>
  </si>
  <si>
    <t>4 C calm</t>
  </si>
  <si>
    <t>ave</t>
  </si>
  <si>
    <t>Percent 4NP released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</si>
</sst>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E+00"/>
    <numFmt numFmtId="165" formatCode="0.0"/>
    <numFmt numFmtId="166" formatCode="0.000"/>
    <numFmt numFmtId="167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5">
    <xf numFmtId="0" fontId="0" fillId="0" borderId="0" xfId="0"/>
    <xf numFmtId="11" fontId="0" fillId="0" borderId="0" xfId="0" applyNumberFormat="1"/>
    <xf numFmtId="164" fontId="0" fillId="0" borderId="0" xfId="0" applyNumberFormat="1"/>
    <xf numFmtId="0" fontId="1" fillId="0" borderId="0" xfId="0" applyFont="1"/>
    <xf numFmtId="2" fontId="0" fillId="0" borderId="0" xfId="0" applyNumberFormat="1"/>
    <xf numFmtId="165" fontId="0" fillId="0" borderId="0" xfId="0" applyNumberFormat="1"/>
    <xf numFmtId="165" fontId="2" fillId="2" borderId="0" xfId="1" applyNumberFormat="1"/>
    <xf numFmtId="2" fontId="2" fillId="2" borderId="0" xfId="1" applyNumberFormat="1"/>
    <xf numFmtId="9" fontId="0" fillId="0" borderId="0" xfId="0" applyNumberFormat="1"/>
    <xf numFmtId="0" fontId="1" fillId="3" borderId="0" xfId="0" applyFont="1" applyFill="1"/>
    <xf numFmtId="0" fontId="0" fillId="3" borderId="0" xfId="0" applyFill="1"/>
    <xf numFmtId="0" fontId="0" fillId="0" borderId="0" xfId="0" applyFill="1" applyBorder="1" applyAlignment="1"/>
    <xf numFmtId="0" fontId="0" fillId="0" borderId="1" xfId="0" applyFill="1" applyBorder="1" applyAlignment="1"/>
    <xf numFmtId="0" fontId="3" fillId="0" borderId="2" xfId="0" applyFont="1" applyFill="1" applyBorder="1" applyAlignment="1">
      <alignment horizontal="center"/>
    </xf>
    <xf numFmtId="0" fontId="1" fillId="4" borderId="0" xfId="0" applyFont="1" applyFill="1"/>
    <xf numFmtId="0" fontId="0" fillId="4" borderId="0" xfId="0" applyFill="1"/>
    <xf numFmtId="0" fontId="0" fillId="0" borderId="0" xfId="0" applyAlignment="1">
      <alignment wrapText="1"/>
    </xf>
    <xf numFmtId="0" fontId="0" fillId="5" borderId="0" xfId="0" applyFill="1"/>
    <xf numFmtId="0" fontId="0" fillId="5" borderId="0" xfId="0" applyFill="1" applyAlignment="1">
      <alignment wrapText="1"/>
    </xf>
    <xf numFmtId="2" fontId="0" fillId="0" borderId="0" xfId="0" applyNumberFormat="1" applyAlignment="1">
      <alignment wrapText="1"/>
    </xf>
    <xf numFmtId="0" fontId="0" fillId="0" borderId="0" xfId="0" applyFill="1"/>
    <xf numFmtId="0" fontId="0" fillId="0" borderId="0" xfId="0" applyFill="1" applyAlignment="1">
      <alignment wrapText="1"/>
    </xf>
    <xf numFmtId="2" fontId="0" fillId="5" borderId="0" xfId="0" applyNumberFormat="1" applyFill="1"/>
    <xf numFmtId="9" fontId="0" fillId="5" borderId="0" xfId="0" applyNumberFormat="1" applyFill="1"/>
    <xf numFmtId="9" fontId="0" fillId="0" borderId="0" xfId="0" applyNumberFormat="1" applyFill="1"/>
    <xf numFmtId="0" fontId="0" fillId="6" borderId="0" xfId="0" applyFill="1"/>
    <xf numFmtId="2" fontId="0" fillId="0" borderId="0" xfId="0" applyNumberFormat="1" applyFill="1"/>
    <xf numFmtId="166" fontId="0" fillId="0" borderId="0" xfId="0" applyNumberFormat="1" applyFill="1"/>
    <xf numFmtId="166" fontId="0" fillId="0" borderId="0" xfId="0" applyNumberFormat="1" applyAlignment="1">
      <alignment wrapText="1"/>
    </xf>
    <xf numFmtId="167" fontId="0" fillId="0" borderId="0" xfId="0" applyNumberFormat="1"/>
    <xf numFmtId="167" fontId="0" fillId="0" borderId="0" xfId="0" applyNumberFormat="1" applyAlignment="1">
      <alignment wrapText="1"/>
    </xf>
    <xf numFmtId="166" fontId="0" fillId="0" borderId="0" xfId="0" applyNumberFormat="1"/>
    <xf numFmtId="0" fontId="4" fillId="0" borderId="0" xfId="0" applyFont="1"/>
    <xf numFmtId="0" fontId="5" fillId="5" borderId="0" xfId="0" applyFont="1" applyFill="1"/>
    <xf numFmtId="0" fontId="5" fillId="0" borderId="0" xfId="0" applyFont="1"/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4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1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hartsheet" Target="chartsheets/sheet4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3.xml"/><Relationship Id="rId20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2.xml"/><Relationship Id="rId23" Type="http://schemas.openxmlformats.org/officeDocument/2006/relationships/worksheet" Target="worksheets/sheet1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1.xml"/><Relationship Id="rId22" Type="http://schemas.openxmlformats.org/officeDocument/2006/relationships/worksheet" Target="worksheets/sheet18.xml"/><Relationship Id="rId27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4-NP Standard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640525638993113"/>
                  <c:y val="0.3258717660292463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'Std Curve 1'!$A$1:$A$5</c:f>
              <c:numCache>
                <c:formatCode>General</c:formatCode>
                <c:ptCount val="5"/>
                <c:pt idx="0">
                  <c:v>1.25</c:v>
                </c:pt>
                <c:pt idx="1">
                  <c:v>2.5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'Std Curve 1'!$B$1:$B$5</c:f>
              <c:numCache>
                <c:formatCode>0.00E+00</c:formatCode>
                <c:ptCount val="5"/>
                <c:pt idx="0">
                  <c:v>9739000</c:v>
                </c:pt>
                <c:pt idx="1">
                  <c:v>10500000</c:v>
                </c:pt>
                <c:pt idx="2">
                  <c:v>17170000</c:v>
                </c:pt>
                <c:pt idx="3">
                  <c:v>23120000</c:v>
                </c:pt>
                <c:pt idx="4">
                  <c:v>36400000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A9-4819-814A-4BEAAD0B6F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24192"/>
        <c:axId val="230834560"/>
      </c:scatterChart>
      <c:valAx>
        <c:axId val="230824192"/>
        <c:scaling>
          <c:orientation val="minMax"/>
          <c:max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</a:t>
                </a:r>
                <a:r>
                  <a:rPr lang="en-US" baseline="0"/>
                  <a:t> in ppm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834560"/>
        <c:crosses val="autoZero"/>
        <c:crossBetween val="midCat"/>
      </c:valAx>
      <c:valAx>
        <c:axId val="230834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Peak 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824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7.4108705161854763E-2"/>
                  <c:y val="0.1847685185185185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'Std Curve 2'!$A$1:$A$5</c:f>
              <c:numCache>
                <c:formatCode>General</c:formatCode>
                <c:ptCount val="5"/>
                <c:pt idx="0">
                  <c:v>1.25</c:v>
                </c:pt>
                <c:pt idx="1">
                  <c:v>2.5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'Std Curve 2'!$B$1:$B$5</c:f>
              <c:numCache>
                <c:formatCode>0.000E+00</c:formatCode>
                <c:ptCount val="5"/>
                <c:pt idx="0">
                  <c:v>4924000</c:v>
                </c:pt>
                <c:pt idx="1">
                  <c:v>4481000</c:v>
                </c:pt>
                <c:pt idx="2">
                  <c:v>6037000</c:v>
                </c:pt>
                <c:pt idx="3">
                  <c:v>7584000</c:v>
                </c:pt>
                <c:pt idx="4">
                  <c:v>10500000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77-41F0-BC58-FFE094616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84864"/>
        <c:axId val="230886400"/>
      </c:scatterChart>
      <c:valAx>
        <c:axId val="230884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886400"/>
        <c:crosses val="autoZero"/>
        <c:crossBetween val="midCat"/>
      </c:valAx>
      <c:valAx>
        <c:axId val="230886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884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125</a:t>
            </a:r>
            <a:r>
              <a:rPr lang="en-US" baseline="0"/>
              <a:t> Undisturbed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'125 &amp; 250'!$A$1:$A$4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'125 &amp; 250'!$B$1:$B$4</c:f>
              <c:numCache>
                <c:formatCode>0.000E+00</c:formatCode>
                <c:ptCount val="4"/>
                <c:pt idx="0">
                  <c:v>9482000</c:v>
                </c:pt>
                <c:pt idx="1">
                  <c:v>9144000</c:v>
                </c:pt>
                <c:pt idx="2">
                  <c:v>6402014</c:v>
                </c:pt>
                <c:pt idx="3">
                  <c:v>4815000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17-4455-8D2B-14CAFE353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944128"/>
        <c:axId val="144048896"/>
      </c:scatterChart>
      <c:valAx>
        <c:axId val="230944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048896"/>
        <c:crosses val="autoZero"/>
        <c:crossBetween val="midCat"/>
      </c:valAx>
      <c:valAx>
        <c:axId val="1440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44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250 Undisturbed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'125 &amp; 250'!$A$6:$A$9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'125 &amp; 250'!$B$6:$B$9</c:f>
              <c:numCache>
                <c:formatCode>0.000E+00</c:formatCode>
                <c:ptCount val="4"/>
                <c:pt idx="0">
                  <c:v>27584742</c:v>
                </c:pt>
                <c:pt idx="1">
                  <c:v>7687417</c:v>
                </c:pt>
                <c:pt idx="2">
                  <c:v>8299328</c:v>
                </c:pt>
                <c:pt idx="3">
                  <c:v>20780000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00-4736-B6F6-CE147B8C9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070144"/>
        <c:axId val="144072064"/>
      </c:scatterChart>
      <c:valAx>
        <c:axId val="144070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072064"/>
        <c:crosses val="autoZero"/>
        <c:crossBetween val="midCat"/>
      </c:valAx>
      <c:valAx>
        <c:axId val="144072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070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125 Disturbed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'125 &amp; 250'!$A$11:$A$14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'125 &amp; 250'!$B$11:$B$14</c:f>
              <c:numCache>
                <c:formatCode>0.000E+00</c:formatCode>
                <c:ptCount val="4"/>
                <c:pt idx="0">
                  <c:v>42560000</c:v>
                </c:pt>
                <c:pt idx="1">
                  <c:v>13952085</c:v>
                </c:pt>
                <c:pt idx="2">
                  <c:v>5057000</c:v>
                </c:pt>
                <c:pt idx="3">
                  <c:v>13470000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8C-4B3B-83BB-90EDF62FB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078336"/>
        <c:axId val="144080256"/>
      </c:scatterChart>
      <c:valAx>
        <c:axId val="144078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080256"/>
        <c:crosses val="autoZero"/>
        <c:crossBetween val="midCat"/>
      </c:valAx>
      <c:valAx>
        <c:axId val="1440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078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250 Disturbed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'125 &amp; 250'!$A$16:$A$19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'125 &amp; 250'!$B$16:$B$19</c:f>
              <c:numCache>
                <c:formatCode>0.000E+00</c:formatCode>
                <c:ptCount val="4"/>
                <c:pt idx="0">
                  <c:v>8193495</c:v>
                </c:pt>
                <c:pt idx="1">
                  <c:v>12212451</c:v>
                </c:pt>
                <c:pt idx="2">
                  <c:v>6505000</c:v>
                </c:pt>
                <c:pt idx="3">
                  <c:v>5861000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B6-44DD-890E-F32B3AD7C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382592"/>
        <c:axId val="144392960"/>
      </c:scatterChart>
      <c:valAx>
        <c:axId val="144382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392960"/>
        <c:crosses val="autoZero"/>
        <c:crossBetween val="midCat"/>
      </c:valAx>
      <c:valAx>
        <c:axId val="14439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382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125 Undisturbed Run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'125 &amp; 250'!$F$1:$F$4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'125 &amp; 250'!$G$1:$G$4</c:f>
              <c:numCache>
                <c:formatCode>0.000E+00</c:formatCode>
                <c:ptCount val="4"/>
                <c:pt idx="0">
                  <c:v>7256685</c:v>
                </c:pt>
                <c:pt idx="1">
                  <c:v>2579000</c:v>
                </c:pt>
                <c:pt idx="2">
                  <c:v>6430071</c:v>
                </c:pt>
                <c:pt idx="3">
                  <c:v>7085000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7B-4C3F-9643-8140A448DA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399744"/>
        <c:axId val="144414208"/>
      </c:scatterChart>
      <c:valAx>
        <c:axId val="144399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414208"/>
        <c:crosses val="autoZero"/>
        <c:crossBetween val="midCat"/>
      </c:valAx>
      <c:valAx>
        <c:axId val="144414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399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250 Undisturbed Run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'125 &amp; 250'!$F$6:$F$9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'125 &amp; 250'!$G$6:$G$9</c:f>
              <c:numCache>
                <c:formatCode>0.000E+00</c:formatCode>
                <c:ptCount val="4"/>
                <c:pt idx="0">
                  <c:v>17807613</c:v>
                </c:pt>
                <c:pt idx="1">
                  <c:v>3798000</c:v>
                </c:pt>
                <c:pt idx="2">
                  <c:v>4374000</c:v>
                </c:pt>
                <c:pt idx="3">
                  <c:v>15040000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0B-41C1-A59B-3DF8E3D73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140416"/>
        <c:axId val="170142336"/>
      </c:scatterChart>
      <c:valAx>
        <c:axId val="170140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42336"/>
        <c:crosses val="autoZero"/>
        <c:crossBetween val="midCat"/>
      </c:valAx>
      <c:valAx>
        <c:axId val="170142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40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125 Disturbed</a:t>
            </a:r>
            <a:r>
              <a:rPr lang="en-US" baseline="0"/>
              <a:t> Run 2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'125 &amp; 250'!$F$11:$F$14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'125 &amp; 250'!$G$11:$G$14</c:f>
              <c:numCache>
                <c:formatCode>0.000E+00</c:formatCode>
                <c:ptCount val="4"/>
                <c:pt idx="0">
                  <c:v>9209068</c:v>
                </c:pt>
                <c:pt idx="1">
                  <c:v>20711986</c:v>
                </c:pt>
                <c:pt idx="2">
                  <c:v>26291000</c:v>
                </c:pt>
                <c:pt idx="3">
                  <c:v>16950000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2D-45F5-B137-87A3D91C4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178048"/>
        <c:axId val="170179968"/>
      </c:scatterChart>
      <c:valAx>
        <c:axId val="170178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79968"/>
        <c:crosses val="autoZero"/>
        <c:crossBetween val="midCat"/>
      </c:valAx>
      <c:valAx>
        <c:axId val="170179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78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250 Disturbed Run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'125 &amp; 250'!$F$16:$F$19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'125 &amp; 250'!$G$16:$G$19</c:f>
              <c:numCache>
                <c:formatCode>0.000E+00</c:formatCode>
                <c:ptCount val="4"/>
                <c:pt idx="0">
                  <c:v>11551515</c:v>
                </c:pt>
                <c:pt idx="1">
                  <c:v>10271839</c:v>
                </c:pt>
                <c:pt idx="2">
                  <c:v>7280903</c:v>
                </c:pt>
                <c:pt idx="3">
                  <c:v>13380000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3A-4AB6-B392-4A6F0CFAEC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195584"/>
        <c:axId val="170267392"/>
      </c:scatterChart>
      <c:valAx>
        <c:axId val="170195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67392"/>
        <c:crosses val="autoZero"/>
        <c:crossBetween val="midCat"/>
      </c:valAx>
      <c:valAx>
        <c:axId val="17026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95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125 Undisturbed Run</a:t>
            </a:r>
            <a:r>
              <a:rPr lang="en-US" baseline="0"/>
              <a:t>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'125 &amp; 250'!$K$1:$K$4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'125 &amp; 250'!$L$1:$L$4</c:f>
              <c:numCache>
                <c:formatCode>0.000E+00</c:formatCode>
                <c:ptCount val="4"/>
                <c:pt idx="0">
                  <c:v>28010000</c:v>
                </c:pt>
                <c:pt idx="1">
                  <c:v>42490000</c:v>
                </c:pt>
                <c:pt idx="2">
                  <c:v>22730000</c:v>
                </c:pt>
                <c:pt idx="3">
                  <c:v>9473000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6C-4630-A08E-5C40F45E3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307584"/>
        <c:axId val="170309504"/>
      </c:scatterChart>
      <c:valAx>
        <c:axId val="170307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09504"/>
        <c:crosses val="autoZero"/>
        <c:crossBetween val="midCat"/>
      </c:valAx>
      <c:valAx>
        <c:axId val="170309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07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250 Undisturbed Run</a:t>
            </a:r>
            <a:r>
              <a:rPr lang="en-US" baseline="0"/>
              <a:t>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'125 &amp; 250'!$K$6:$K$9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'125 &amp; 250'!$L$6:$L$9</c:f>
              <c:numCache>
                <c:formatCode>0.000E+00</c:formatCode>
                <c:ptCount val="4"/>
                <c:pt idx="0">
                  <c:v>29570000</c:v>
                </c:pt>
                <c:pt idx="1">
                  <c:v>25410000</c:v>
                </c:pt>
                <c:pt idx="2">
                  <c:v>21350000</c:v>
                </c:pt>
                <c:pt idx="3">
                  <c:v>13122557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D0-4E0F-B596-6285ED2FBD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316928"/>
        <c:axId val="170318848"/>
      </c:scatterChart>
      <c:valAx>
        <c:axId val="170316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18848"/>
        <c:crosses val="autoZero"/>
        <c:crossBetween val="midCat"/>
      </c:valAx>
      <c:valAx>
        <c:axId val="170318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16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125 Disturbed Run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'125 &amp; 250'!$K$11:$K$14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'125 &amp; 250'!$L$11:$L$14</c:f>
              <c:numCache>
                <c:formatCode>0.000E+00</c:formatCode>
                <c:ptCount val="4"/>
                <c:pt idx="0">
                  <c:v>3908823</c:v>
                </c:pt>
                <c:pt idx="1">
                  <c:v>82040000</c:v>
                </c:pt>
                <c:pt idx="2">
                  <c:v>36970000</c:v>
                </c:pt>
                <c:pt idx="3">
                  <c:v>20090000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9F-4813-8AEA-8D2AE9D17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359040"/>
        <c:axId val="170365312"/>
      </c:scatterChart>
      <c:valAx>
        <c:axId val="170359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65312"/>
        <c:crosses val="autoZero"/>
        <c:crossBetween val="midCat"/>
      </c:valAx>
      <c:valAx>
        <c:axId val="170365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59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250 Disturbed Run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'125 &amp; 250'!$K$16:$K$19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'125 &amp; 250'!$L$16:$L$19</c:f>
              <c:numCache>
                <c:formatCode>0.000E+00</c:formatCode>
                <c:ptCount val="4"/>
                <c:pt idx="0">
                  <c:v>34580000</c:v>
                </c:pt>
                <c:pt idx="1">
                  <c:v>34600000</c:v>
                </c:pt>
                <c:pt idx="2">
                  <c:v>47587555</c:v>
                </c:pt>
                <c:pt idx="3">
                  <c:v>36760000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BD-44CB-80C6-E2261FAA74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380672"/>
        <c:axId val="170726912"/>
      </c:scatterChart>
      <c:valAx>
        <c:axId val="170380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726912"/>
        <c:crosses val="autoZero"/>
        <c:crossBetween val="midCat"/>
      </c:valAx>
      <c:valAx>
        <c:axId val="17072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8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Disturbed Run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63 Disturbed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'Disturbed_size trials 2'!$B$2:$B$5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'Disturbed_size trials 2'!$C$2:$C$5</c:f>
              <c:numCache>
                <c:formatCode>General</c:formatCode>
                <c:ptCount val="4"/>
                <c:pt idx="0">
                  <c:v>17</c:v>
                </c:pt>
                <c:pt idx="1">
                  <c:v>11</c:v>
                </c:pt>
                <c:pt idx="2">
                  <c:v>7</c:v>
                </c:pt>
                <c:pt idx="3">
                  <c:v>7.8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70-467C-96F9-315253A56C22}"/>
            </c:ext>
          </c:extLst>
        </c:ser>
        <c:ser>
          <c:idx val="0"/>
          <c:order val="1"/>
          <c:tx>
            <c:v>125 Disturbed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'Disturbed_size trials 2'!$B$10:$B$13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'Disturbed_size trials 2'!$C$10:$C$13</c:f>
              <c:numCache>
                <c:formatCode>0.00</c:formatCode>
                <c:ptCount val="4"/>
                <c:pt idx="0">
                  <c:v>34.6</c:v>
                </c:pt>
                <c:pt idx="1">
                  <c:v>6</c:v>
                </c:pt>
                <c:pt idx="2">
                  <c:v>2.9</c:v>
                </c:pt>
                <c:pt idx="3">
                  <c:v>5.5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70-467C-96F9-315253A56C22}"/>
            </c:ext>
          </c:extLst>
        </c:ser>
        <c:ser>
          <c:idx val="2"/>
          <c:order val="2"/>
          <c:tx>
            <c:v>250 Disturbed</c:v>
          </c:tx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'Disturbed_size trials 2'!$B$15:$B$18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'Disturbed_size trials 2'!$C$15:$C$18</c:f>
              <c:numCache>
                <c:formatCode>0.00</c:formatCode>
                <c:ptCount val="4"/>
                <c:pt idx="0">
                  <c:v>0.66</c:v>
                </c:pt>
                <c:pt idx="1">
                  <c:v>14.33</c:v>
                </c:pt>
                <c:pt idx="2">
                  <c:v>5.09</c:v>
                </c:pt>
                <c:pt idx="3">
                  <c:v>7.28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70-467C-96F9-315253A56C22}"/>
            </c:ext>
          </c:extLst>
        </c:ser>
        <c:ser>
          <c:idx val="3"/>
          <c:order val="3"/>
          <c:tx>
            <c:v>500 Disturbed</c:v>
          </c:tx>
          <c:spPr>
            <a:ln w="254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'Disturbed_size trials 2'!$B$20:$B$23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'Disturbed_size trials 2'!$C$20:$C$23</c:f>
              <c:numCache>
                <c:formatCode>0.00</c:formatCode>
                <c:ptCount val="4"/>
                <c:pt idx="0">
                  <c:v>2.5</c:v>
                </c:pt>
                <c:pt idx="1">
                  <c:v>1.75</c:v>
                </c:pt>
                <c:pt idx="2">
                  <c:v>1.2</c:v>
                </c:pt>
                <c:pt idx="3">
                  <c:v>0.95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70-467C-96F9-315253A56C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663296"/>
        <c:axId val="170665856"/>
      </c:scatterChart>
      <c:valAx>
        <c:axId val="170663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665856"/>
        <c:crosses val="autoZero"/>
        <c:crossBetween val="midCat"/>
      </c:valAx>
      <c:valAx>
        <c:axId val="170665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Desorbed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663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Disturbed Run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63 Disturbed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'Disturbed_size trials'!$B$2:$B$5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'Disturbed_size trials'!$C$2:$C$5</c:f>
              <c:numCache>
                <c:formatCode>General</c:formatCode>
                <c:ptCount val="4"/>
                <c:pt idx="0">
                  <c:v>12</c:v>
                </c:pt>
                <c:pt idx="1">
                  <c:v>6.3</c:v>
                </c:pt>
                <c:pt idx="2">
                  <c:v>5</c:v>
                </c:pt>
                <c:pt idx="3">
                  <c:v>9.8000000000000007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A5-4859-973D-6B942700CDD0}"/>
            </c:ext>
          </c:extLst>
        </c:ser>
        <c:ser>
          <c:idx val="0"/>
          <c:order val="1"/>
          <c:tx>
            <c:v>125 Disturbed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'Disturbed_size trials'!$B$7:$B$10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'Disturbed_size trials'!$C$7:$C$10</c:f>
              <c:numCache>
                <c:formatCode>General</c:formatCode>
                <c:ptCount val="4"/>
                <c:pt idx="0">
                  <c:v>6.7</c:v>
                </c:pt>
                <c:pt idx="1">
                  <c:v>70.400000000000006</c:v>
                </c:pt>
                <c:pt idx="2">
                  <c:v>101.3</c:v>
                </c:pt>
                <c:pt idx="3" formatCode="0.00">
                  <c:v>49.6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A5-4859-973D-6B942700CDD0}"/>
            </c:ext>
          </c:extLst>
        </c:ser>
        <c:ser>
          <c:idx val="2"/>
          <c:order val="2"/>
          <c:tx>
            <c:v>250 Disturbed</c:v>
          </c:tx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'Disturbed_size trials'!$B$12:$B$15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'Disturbed_size trials'!$C$12:$C$15</c:f>
              <c:numCache>
                <c:formatCode>0.00</c:formatCode>
                <c:ptCount val="4"/>
                <c:pt idx="0">
                  <c:v>12.08</c:v>
                </c:pt>
                <c:pt idx="1">
                  <c:v>7.72</c:v>
                </c:pt>
                <c:pt idx="2">
                  <c:v>2.4500000000000002</c:v>
                </c:pt>
                <c:pt idx="3">
                  <c:v>18.309999999999999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A5-4859-973D-6B942700CDD0}"/>
            </c:ext>
          </c:extLst>
        </c:ser>
        <c:ser>
          <c:idx val="3"/>
          <c:order val="3"/>
          <c:tx>
            <c:v>500 Disturbed</c:v>
          </c:tx>
          <c:spPr>
            <a:ln w="254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'Disturbed_size trials'!$B$17:$B$20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'Disturbed_size trials'!$C$17:$C$20</c:f>
              <c:numCache>
                <c:formatCode>0.00</c:formatCode>
                <c:ptCount val="4"/>
                <c:pt idx="0">
                  <c:v>2.5</c:v>
                </c:pt>
                <c:pt idx="1">
                  <c:v>1.75</c:v>
                </c:pt>
                <c:pt idx="2">
                  <c:v>1.2</c:v>
                </c:pt>
                <c:pt idx="3">
                  <c:v>0.95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A5-4859-973D-6B942700C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403840"/>
        <c:axId val="160406144"/>
      </c:scatterChart>
      <c:valAx>
        <c:axId val="160403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406144"/>
        <c:crosses val="autoZero"/>
        <c:crossBetween val="midCat"/>
      </c:valAx>
      <c:valAx>
        <c:axId val="160406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Desorbed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4038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Disturbed Run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63 Disturbed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'Size trials 4'!$B$2:$B$5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'Size trials 4'!$C$2:$C$5</c:f>
              <c:numCache>
                <c:formatCode>General</c:formatCode>
                <c:ptCount val="4"/>
                <c:pt idx="0">
                  <c:v>12</c:v>
                </c:pt>
                <c:pt idx="1">
                  <c:v>6.3</c:v>
                </c:pt>
                <c:pt idx="2">
                  <c:v>5</c:v>
                </c:pt>
                <c:pt idx="3">
                  <c:v>9.8000000000000007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5C-42C0-94FE-019DD42B6143}"/>
            </c:ext>
          </c:extLst>
        </c:ser>
        <c:ser>
          <c:idx val="0"/>
          <c:order val="1"/>
          <c:tx>
            <c:v>125 Disturbed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'Size trials 4'!$B$7:$B$10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'Size trials 4'!$C$7:$C$10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74</c:v>
                </c:pt>
                <c:pt idx="2">
                  <c:v>29</c:v>
                </c:pt>
                <c:pt idx="3">
                  <c:v>12.1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5C-42C0-94FE-019DD42B6143}"/>
            </c:ext>
          </c:extLst>
        </c:ser>
        <c:ser>
          <c:idx val="2"/>
          <c:order val="2"/>
          <c:tx>
            <c:v>250 Disturbed</c:v>
          </c:tx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'Size trials 4'!$B$12:$B$15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'Size trials 4'!$C$12:$C$15</c:f>
              <c:numCache>
                <c:formatCode>0.00</c:formatCode>
                <c:ptCount val="4"/>
                <c:pt idx="0">
                  <c:v>90.44</c:v>
                </c:pt>
                <c:pt idx="1">
                  <c:v>90.51</c:v>
                </c:pt>
                <c:pt idx="2">
                  <c:v>134.71</c:v>
                </c:pt>
                <c:pt idx="3">
                  <c:v>97.86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5C-42C0-94FE-019DD42B6143}"/>
            </c:ext>
          </c:extLst>
        </c:ser>
        <c:ser>
          <c:idx val="3"/>
          <c:order val="3"/>
          <c:tx>
            <c:v>500 Disturbed</c:v>
          </c:tx>
          <c:spPr>
            <a:ln w="254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'Size trials 4'!$B$17:$B$20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'Size trials 4'!$C$17:$C$20</c:f>
              <c:numCache>
                <c:formatCode>0.00</c:formatCode>
                <c:ptCount val="4"/>
                <c:pt idx="0">
                  <c:v>2.5</c:v>
                </c:pt>
                <c:pt idx="1">
                  <c:v>1.75</c:v>
                </c:pt>
                <c:pt idx="2">
                  <c:v>1.2</c:v>
                </c:pt>
                <c:pt idx="3">
                  <c:v>0.95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5C-42C0-94FE-019DD42B61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470144"/>
        <c:axId val="160472448"/>
      </c:scatterChart>
      <c:valAx>
        <c:axId val="160470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472448"/>
        <c:crosses val="autoZero"/>
        <c:crossBetween val="midCat"/>
      </c:valAx>
      <c:valAx>
        <c:axId val="160472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Desorbed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470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Undisturbed Run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63 Disturbed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'Size trrials 1'!$B$2:$B$5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'Size trrials 1'!$C$2:$C$5</c:f>
              <c:numCache>
                <c:formatCode>General</c:formatCode>
                <c:ptCount val="4"/>
                <c:pt idx="0">
                  <c:v>2.5</c:v>
                </c:pt>
                <c:pt idx="1">
                  <c:v>32</c:v>
                </c:pt>
                <c:pt idx="2">
                  <c:v>43</c:v>
                </c:pt>
                <c:pt idx="3">
                  <c:v>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E9-4FFC-A89E-30A35AE7959E}"/>
            </c:ext>
          </c:extLst>
        </c:ser>
        <c:ser>
          <c:idx val="0"/>
          <c:order val="1"/>
          <c:tx>
            <c:v>125 Disturbed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'Size trrials 1'!$B$7:$B$10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'Size trrials 1'!$C$7:$C$10</c:f>
              <c:numCache>
                <c:formatCode>0.00</c:formatCode>
                <c:ptCount val="4"/>
                <c:pt idx="0" formatCode="General">
                  <c:v>9.99</c:v>
                </c:pt>
                <c:pt idx="1">
                  <c:v>7.71</c:v>
                </c:pt>
                <c:pt idx="2">
                  <c:v>10.78</c:v>
                </c:pt>
                <c:pt idx="3">
                  <c:v>21.48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E9-4FFC-A89E-30A35AE7959E}"/>
            </c:ext>
          </c:extLst>
        </c:ser>
        <c:ser>
          <c:idx val="2"/>
          <c:order val="2"/>
          <c:tx>
            <c:v>250 Disturbed</c:v>
          </c:tx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'Size trrials 1'!$B$12:$B$15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'Size trrials 1'!$C$12:$C$15</c:f>
              <c:numCache>
                <c:formatCode>0.00</c:formatCode>
                <c:ptCount val="4"/>
                <c:pt idx="0">
                  <c:v>1119.1300000000001</c:v>
                </c:pt>
                <c:pt idx="1">
                  <c:v>17.86</c:v>
                </c:pt>
                <c:pt idx="2">
                  <c:v>17.100000000000001</c:v>
                </c:pt>
                <c:pt idx="3">
                  <c:v>730.29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4E9-4FFC-A89E-30A35AE7959E}"/>
            </c:ext>
          </c:extLst>
        </c:ser>
        <c:ser>
          <c:idx val="3"/>
          <c:order val="3"/>
          <c:tx>
            <c:v>500 Disturbed</c:v>
          </c:tx>
          <c:spPr>
            <a:ln w="254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'Size trrials 1'!$B$17:$B$20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'Size trrials 1'!$C$17:$C$20</c:f>
              <c:numCache>
                <c:formatCode>0.00</c:formatCode>
                <c:ptCount val="4"/>
                <c:pt idx="0">
                  <c:v>2</c:v>
                </c:pt>
                <c:pt idx="1">
                  <c:v>1.2</c:v>
                </c:pt>
                <c:pt idx="2">
                  <c:v>1.4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4E9-4FFC-A89E-30A35AE79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833792"/>
        <c:axId val="170836352"/>
      </c:scatterChart>
      <c:valAx>
        <c:axId val="170833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836352"/>
        <c:crosses val="autoZero"/>
        <c:crossBetween val="midCat"/>
      </c:valAx>
      <c:valAx>
        <c:axId val="17083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Desorbed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833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Undisturbed Run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63 Disturbed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'Size trials 2'!$B$2:$B$5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'Size trials 2'!$C$2:$C$5</c:f>
              <c:numCache>
                <c:formatCode>General</c:formatCode>
                <c:ptCount val="4"/>
                <c:pt idx="0">
                  <c:v>2.5</c:v>
                </c:pt>
                <c:pt idx="1">
                  <c:v>32</c:v>
                </c:pt>
                <c:pt idx="2">
                  <c:v>43</c:v>
                </c:pt>
                <c:pt idx="3">
                  <c:v>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FF-4993-AA8A-754EFD6B2E05}"/>
            </c:ext>
          </c:extLst>
        </c:ser>
        <c:ser>
          <c:idx val="0"/>
          <c:order val="1"/>
          <c:tx>
            <c:v>125 Disturbed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'Size trials 2'!$B$7:$B$10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'Size trials 2'!$C$7:$C$10</c:f>
              <c:numCache>
                <c:formatCode>0.00</c:formatCode>
                <c:ptCount val="4"/>
                <c:pt idx="0" formatCode="General">
                  <c:v>5.01</c:v>
                </c:pt>
                <c:pt idx="1">
                  <c:v>36.549999999999997</c:v>
                </c:pt>
                <c:pt idx="2">
                  <c:v>10.59</c:v>
                </c:pt>
                <c:pt idx="3">
                  <c:v>6.17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FF-4993-AA8A-754EFD6B2E05}"/>
            </c:ext>
          </c:extLst>
        </c:ser>
        <c:ser>
          <c:idx val="2"/>
          <c:order val="2"/>
          <c:tx>
            <c:v>250 Disturbed</c:v>
          </c:tx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'Size trials 2'!$B$12:$B$15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'Size trials 2'!$C$12:$C$15</c:f>
              <c:numCache>
                <c:formatCode>0.00</c:formatCode>
                <c:ptCount val="4"/>
                <c:pt idx="0">
                  <c:v>560.57000000000005</c:v>
                </c:pt>
                <c:pt idx="1">
                  <c:v>240.63</c:v>
                </c:pt>
                <c:pt idx="2">
                  <c:v>207.2</c:v>
                </c:pt>
                <c:pt idx="3">
                  <c:v>402.29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FF-4993-AA8A-754EFD6B2E05}"/>
            </c:ext>
          </c:extLst>
        </c:ser>
        <c:ser>
          <c:idx val="3"/>
          <c:order val="3"/>
          <c:tx>
            <c:v>500 Disturbed</c:v>
          </c:tx>
          <c:spPr>
            <a:ln w="254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'Size trials 2'!$B$17:$B$20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'Size trials 2'!$C$17:$C$20</c:f>
              <c:numCache>
                <c:formatCode>0.00</c:formatCode>
                <c:ptCount val="4"/>
                <c:pt idx="0">
                  <c:v>2</c:v>
                </c:pt>
                <c:pt idx="1">
                  <c:v>1.2</c:v>
                </c:pt>
                <c:pt idx="2">
                  <c:v>1.4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FF-4993-AA8A-754EFD6B2E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166336"/>
        <c:axId val="171172992"/>
      </c:scatterChart>
      <c:valAx>
        <c:axId val="171166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172992"/>
        <c:crosses val="autoZero"/>
        <c:crossBetween val="midCat"/>
      </c:valAx>
      <c:valAx>
        <c:axId val="171172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Desorbed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166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Undisturbed Run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63 Disturbed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'Size trials 3'!$B$2:$B$5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'Size trials 3'!$C$2:$C$5</c:f>
              <c:numCache>
                <c:formatCode>General</c:formatCode>
                <c:ptCount val="4"/>
                <c:pt idx="0">
                  <c:v>2.5</c:v>
                </c:pt>
                <c:pt idx="1">
                  <c:v>32</c:v>
                </c:pt>
                <c:pt idx="2">
                  <c:v>43</c:v>
                </c:pt>
                <c:pt idx="3">
                  <c:v>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69-4706-B005-71619E5C4C6A}"/>
            </c:ext>
          </c:extLst>
        </c:ser>
        <c:ser>
          <c:idx val="0"/>
          <c:order val="1"/>
          <c:tx>
            <c:v>125 Disturbed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'Size trials 3'!$B$7:$B$10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'Size trials 3'!$C$7:$C$10</c:f>
              <c:numCache>
                <c:formatCode>General</c:formatCode>
                <c:ptCount val="4"/>
                <c:pt idx="0">
                  <c:v>134.93</c:v>
                </c:pt>
                <c:pt idx="1">
                  <c:v>232.57</c:v>
                </c:pt>
                <c:pt idx="2">
                  <c:v>99.33</c:v>
                </c:pt>
                <c:pt idx="3" formatCode="0.00">
                  <c:v>9.93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69-4706-B005-71619E5C4C6A}"/>
            </c:ext>
          </c:extLst>
        </c:ser>
        <c:ser>
          <c:idx val="2"/>
          <c:order val="2"/>
          <c:tx>
            <c:v>250 Disturbed</c:v>
          </c:tx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'Size trials 3'!$B$12:$B$15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'Size trials 3'!$C$12:$C$15</c:f>
              <c:numCache>
                <c:formatCode>General</c:formatCode>
                <c:ptCount val="4"/>
                <c:pt idx="0">
                  <c:v>1232.57</c:v>
                </c:pt>
                <c:pt idx="1">
                  <c:v>994.86</c:v>
                </c:pt>
                <c:pt idx="2">
                  <c:v>762.86</c:v>
                </c:pt>
                <c:pt idx="3">
                  <c:v>292.57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469-4706-B005-71619E5C4C6A}"/>
            </c:ext>
          </c:extLst>
        </c:ser>
        <c:ser>
          <c:idx val="3"/>
          <c:order val="3"/>
          <c:tx>
            <c:v>500 Disturbed</c:v>
          </c:tx>
          <c:spPr>
            <a:ln w="254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'Size trials 3'!$B$17:$B$20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xVal>
          <c:yVal>
            <c:numRef>
              <c:f>'Size trials 3'!$C$17:$C$20</c:f>
              <c:numCache>
                <c:formatCode>0.00</c:formatCode>
                <c:ptCount val="4"/>
                <c:pt idx="0">
                  <c:v>2</c:v>
                </c:pt>
                <c:pt idx="1">
                  <c:v>1.2</c:v>
                </c:pt>
                <c:pt idx="2">
                  <c:v>1.4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469-4706-B005-71619E5C4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917248"/>
        <c:axId val="170919808"/>
      </c:scatterChart>
      <c:valAx>
        <c:axId val="1709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919808"/>
        <c:crosses val="autoZero"/>
        <c:crossBetween val="midCat"/>
      </c:valAx>
      <c:valAx>
        <c:axId val="170919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Desorbed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917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&lt;63 um</c:v>
          </c:tx>
          <c:marker>
            <c:symbol val="diamond"/>
            <c:size val="8"/>
            <c:spPr>
              <a:solidFill>
                <a:schemeClr val="tx1">
                  <a:lumMod val="75000"/>
                  <a:lumOff val="25000"/>
                </a:schemeClr>
              </a:solidFill>
            </c:spPr>
          </c:marker>
          <c:errBars>
            <c:errDir val="y"/>
            <c:errBarType val="both"/>
            <c:errValType val="percentage"/>
            <c:noEndCap val="0"/>
            <c:val val="5"/>
          </c:errBars>
          <c:xVal>
            <c:numRef>
              <c:f>data!$A$5:$A$12</c:f>
              <c:numCache>
                <c:formatCode>General</c:formatCode>
                <c:ptCount val="8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</c:numCache>
            </c:numRef>
          </c:xVal>
          <c:yVal>
            <c:numRef>
              <c:f>data!$D$5:$D$12</c:f>
              <c:numCache>
                <c:formatCode>General</c:formatCode>
                <c:ptCount val="8"/>
                <c:pt idx="0">
                  <c:v>2</c:v>
                </c:pt>
                <c:pt idx="1">
                  <c:v>33</c:v>
                </c:pt>
                <c:pt idx="2">
                  <c:v>42</c:v>
                </c:pt>
                <c:pt idx="3">
                  <c:v>41</c:v>
                </c:pt>
                <c:pt idx="4">
                  <c:v>36</c:v>
                </c:pt>
                <c:pt idx="5">
                  <c:v>35.5</c:v>
                </c:pt>
                <c:pt idx="6">
                  <c:v>36</c:v>
                </c:pt>
                <c:pt idx="7">
                  <c:v>36.5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9B-4C44-AF1E-1B2F05104868}"/>
            </c:ext>
          </c:extLst>
        </c:ser>
        <c:ser>
          <c:idx val="1"/>
          <c:order val="1"/>
          <c:tx>
            <c:v>&lt;125 um</c:v>
          </c:tx>
          <c:marker>
            <c:symbol val="square"/>
            <c:size val="7"/>
            <c:spPr>
              <a:solidFill>
                <a:schemeClr val="tx1">
                  <a:lumMod val="85000"/>
                  <a:lumOff val="15000"/>
                </a:schemeClr>
              </a:solidFill>
            </c:spPr>
          </c:marker>
          <c:errBars>
            <c:errDir val="y"/>
            <c:errBarType val="both"/>
            <c:errValType val="percentage"/>
            <c:noEndCap val="0"/>
            <c:val val="5"/>
          </c:errBars>
          <c:xVal>
            <c:numRef>
              <c:f>data!$A$5:$A$12</c:f>
              <c:numCache>
                <c:formatCode>General</c:formatCode>
                <c:ptCount val="8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</c:numCache>
            </c:numRef>
          </c:xVal>
          <c:yVal>
            <c:numRef>
              <c:f>data!$E$5:$E$12</c:f>
              <c:numCache>
                <c:formatCode>General</c:formatCode>
                <c:ptCount val="8"/>
                <c:pt idx="0">
                  <c:v>10</c:v>
                </c:pt>
                <c:pt idx="1">
                  <c:v>7.71</c:v>
                </c:pt>
                <c:pt idx="2">
                  <c:v>10.78</c:v>
                </c:pt>
                <c:pt idx="3">
                  <c:v>21.48</c:v>
                </c:pt>
                <c:pt idx="4">
                  <c:v>22</c:v>
                </c:pt>
                <c:pt idx="5">
                  <c:v>21.5</c:v>
                </c:pt>
                <c:pt idx="6">
                  <c:v>25</c:v>
                </c:pt>
                <c:pt idx="7">
                  <c:v>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9B-4C44-AF1E-1B2F05104868}"/>
            </c:ext>
          </c:extLst>
        </c:ser>
        <c:ser>
          <c:idx val="2"/>
          <c:order val="2"/>
          <c:tx>
            <c:v>&lt;250 um</c:v>
          </c:tx>
          <c:marker>
            <c:symbol val="triangle"/>
            <c:size val="8"/>
            <c:spPr>
              <a:solidFill>
                <a:schemeClr val="tx1">
                  <a:lumMod val="85000"/>
                  <a:lumOff val="15000"/>
                </a:schemeClr>
              </a:solidFill>
            </c:spPr>
          </c:marker>
          <c:errBars>
            <c:errDir val="y"/>
            <c:errBarType val="both"/>
            <c:errValType val="percentage"/>
            <c:noEndCap val="0"/>
            <c:val val="5"/>
          </c:errBars>
          <c:xVal>
            <c:numRef>
              <c:f>data!$A$5:$A$12</c:f>
              <c:numCache>
                <c:formatCode>General</c:formatCode>
                <c:ptCount val="8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</c:numCache>
            </c:numRef>
          </c:xVal>
          <c:yVal>
            <c:numRef>
              <c:f>data!$F$5:$F$12</c:f>
              <c:numCache>
                <c:formatCode>General</c:formatCode>
                <c:ptCount val="8"/>
                <c:pt idx="0">
                  <c:v>12</c:v>
                </c:pt>
                <c:pt idx="1">
                  <c:v>6.5</c:v>
                </c:pt>
                <c:pt idx="2">
                  <c:v>4.5</c:v>
                </c:pt>
                <c:pt idx="3">
                  <c:v>9.5</c:v>
                </c:pt>
                <c:pt idx="4">
                  <c:v>16</c:v>
                </c:pt>
                <c:pt idx="5">
                  <c:v>13.5</c:v>
                </c:pt>
                <c:pt idx="6">
                  <c:v>16.100000000000001</c:v>
                </c:pt>
                <c:pt idx="7">
                  <c:v>15.5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9B-4C44-AF1E-1B2F05104868}"/>
            </c:ext>
          </c:extLst>
        </c:ser>
        <c:ser>
          <c:idx val="3"/>
          <c:order val="3"/>
          <c:tx>
            <c:v>&lt;500 um</c:v>
          </c:tx>
          <c:marker>
            <c:symbol val="circle"/>
            <c:size val="4"/>
            <c:spPr>
              <a:solidFill>
                <a:schemeClr val="tx1">
                  <a:lumMod val="85000"/>
                  <a:lumOff val="15000"/>
                </a:schemeClr>
              </a:solidFill>
              <a:ln>
                <a:solidFill>
                  <a:schemeClr val="tx1"/>
                </a:solidFill>
              </a:ln>
            </c:spPr>
          </c:marker>
          <c:errBars>
            <c:errDir val="y"/>
            <c:errBarType val="both"/>
            <c:errValType val="stdErr"/>
            <c:noEndCap val="0"/>
          </c:errBars>
          <c:xVal>
            <c:numRef>
              <c:f>data!$A$5:$A$12</c:f>
              <c:numCache>
                <c:formatCode>General</c:formatCode>
                <c:ptCount val="8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</c:numCache>
            </c:numRef>
          </c:xVal>
          <c:yVal>
            <c:numRef>
              <c:f>data!$G$5:$G$12</c:f>
              <c:numCache>
                <c:formatCode>General</c:formatCode>
                <c:ptCount val="8"/>
                <c:pt idx="0">
                  <c:v>2</c:v>
                </c:pt>
                <c:pt idx="1">
                  <c:v>1.2</c:v>
                </c:pt>
                <c:pt idx="2">
                  <c:v>1.4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09B-4C44-AF1E-1B2F05104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592512"/>
        <c:axId val="170602880"/>
      </c:scatterChart>
      <c:valAx>
        <c:axId val="170592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 b="0" baseline="0"/>
                </a:pPr>
                <a:r>
                  <a:rPr lang="en-US" sz="1600" b="0" baseline="0"/>
                  <a:t>Time elapsed (days)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 baseline="0"/>
            </a:pPr>
            <a:endParaRPr lang="en-US"/>
          </a:p>
        </c:txPr>
        <c:crossAx val="170602880"/>
        <c:crosses val="autoZero"/>
        <c:crossBetween val="midCat"/>
      </c:valAx>
      <c:valAx>
        <c:axId val="170602880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600" b="0" baseline="0"/>
                </a:pPr>
                <a:r>
                  <a:rPr lang="en-US" sz="1600" b="0" baseline="0"/>
                  <a:t>%4NP released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 baseline="0"/>
            </a:pPr>
            <a:endParaRPr lang="en-US"/>
          </a:p>
        </c:txPr>
        <c:crossAx val="170592512"/>
        <c:crosses val="autoZero"/>
        <c:crossBetween val="midCat"/>
      </c:valAx>
    </c:plotArea>
    <c:legend>
      <c:legendPos val="r"/>
      <c:overlay val="0"/>
      <c:txPr>
        <a:bodyPr/>
        <a:lstStyle/>
        <a:p>
          <a:pPr>
            <a:defRPr sz="1600" baseline="0"/>
          </a:pPr>
          <a:endParaRPr lang="en-US"/>
        </a:p>
      </c:txPr>
    </c:legend>
    <c:plotVisOnly val="1"/>
    <c:dispBlanksAs val="gap"/>
    <c:showDLblsOverMax val="0"/>
  </c:char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4% carbon</c:v>
          </c:tx>
          <c:marker>
            <c:symbol val="diamond"/>
            <c:size val="7"/>
          </c:marker>
          <c:errBars>
            <c:errDir val="y"/>
            <c:errBarType val="both"/>
            <c:errValType val="percentage"/>
            <c:noEndCap val="0"/>
            <c:val val="5"/>
          </c:errBars>
          <c:xVal>
            <c:numRef>
              <c:f>data!$J$5:$J$13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</c:numCache>
            </c:numRef>
          </c:xVal>
          <c:yVal>
            <c:numRef>
              <c:f>data!$K$5:$K$13</c:f>
              <c:numCache>
                <c:formatCode>General</c:formatCode>
                <c:ptCount val="9"/>
                <c:pt idx="0">
                  <c:v>0</c:v>
                </c:pt>
                <c:pt idx="1">
                  <c:v>17</c:v>
                </c:pt>
                <c:pt idx="2">
                  <c:v>10.5</c:v>
                </c:pt>
                <c:pt idx="3">
                  <c:v>6.5</c:v>
                </c:pt>
                <c:pt idx="4">
                  <c:v>7.5</c:v>
                </c:pt>
                <c:pt idx="5">
                  <c:v>11.8</c:v>
                </c:pt>
                <c:pt idx="6">
                  <c:v>12.2</c:v>
                </c:pt>
                <c:pt idx="7">
                  <c:v>13.9</c:v>
                </c:pt>
                <c:pt idx="8">
                  <c:v>13.5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E3-43D4-BD83-7E783D8CD1F4}"/>
            </c:ext>
          </c:extLst>
        </c:ser>
        <c:ser>
          <c:idx val="1"/>
          <c:order val="1"/>
          <c:tx>
            <c:v>10% carbon</c:v>
          </c:tx>
          <c:marker>
            <c:symbol val="square"/>
            <c:size val="7"/>
          </c:marker>
          <c:errBars>
            <c:errDir val="y"/>
            <c:errBarType val="both"/>
            <c:errValType val="percentage"/>
            <c:noEndCap val="0"/>
            <c:val val="5"/>
          </c:errBars>
          <c:xVal>
            <c:numRef>
              <c:f>data!$J$5:$J$13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</c:numCache>
            </c:numRef>
          </c:xVal>
          <c:yVal>
            <c:numRef>
              <c:f>data!$L$5:$L$13</c:f>
              <c:numCache>
                <c:formatCode>General</c:formatCode>
                <c:ptCount val="9"/>
                <c:pt idx="0">
                  <c:v>0</c:v>
                </c:pt>
                <c:pt idx="1">
                  <c:v>22.03</c:v>
                </c:pt>
                <c:pt idx="2">
                  <c:v>21.19</c:v>
                </c:pt>
                <c:pt idx="3">
                  <c:v>21.49</c:v>
                </c:pt>
                <c:pt idx="4">
                  <c:v>5.16</c:v>
                </c:pt>
                <c:pt idx="5">
                  <c:v>3.02</c:v>
                </c:pt>
                <c:pt idx="6">
                  <c:v>7.45</c:v>
                </c:pt>
                <c:pt idx="7">
                  <c:v>9.0399999999999991</c:v>
                </c:pt>
                <c:pt idx="8">
                  <c:v>9.5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E3-43D4-BD83-7E783D8CD1F4}"/>
            </c:ext>
          </c:extLst>
        </c:ser>
        <c:ser>
          <c:idx val="2"/>
          <c:order val="2"/>
          <c:tx>
            <c:v>50% carbon</c:v>
          </c:tx>
          <c:marker>
            <c:symbol val="triangle"/>
            <c:size val="7"/>
          </c:marker>
          <c:errBars>
            <c:errDir val="y"/>
            <c:errBarType val="both"/>
            <c:errValType val="percentage"/>
            <c:noEndCap val="0"/>
            <c:val val="15"/>
          </c:errBars>
          <c:xVal>
            <c:numRef>
              <c:f>data!$J$5:$J$13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</c:numCache>
            </c:numRef>
          </c:xVal>
          <c:yVal>
            <c:numRef>
              <c:f>data!$M$5:$M$13</c:f>
              <c:numCache>
                <c:formatCode>General</c:formatCode>
                <c:ptCount val="9"/>
                <c:pt idx="0">
                  <c:v>0</c:v>
                </c:pt>
                <c:pt idx="1">
                  <c:v>5.3</c:v>
                </c:pt>
                <c:pt idx="2">
                  <c:v>4.5</c:v>
                </c:pt>
                <c:pt idx="3">
                  <c:v>5.6</c:v>
                </c:pt>
                <c:pt idx="4">
                  <c:v>4.5</c:v>
                </c:pt>
                <c:pt idx="5">
                  <c:v>2.7</c:v>
                </c:pt>
                <c:pt idx="6">
                  <c:v>1.7</c:v>
                </c:pt>
                <c:pt idx="7">
                  <c:v>2.2999999999999998</c:v>
                </c:pt>
                <c:pt idx="8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4E3-43D4-BD83-7E783D8CD1F4}"/>
            </c:ext>
          </c:extLst>
        </c:ser>
        <c:ser>
          <c:idx val="3"/>
          <c:order val="3"/>
          <c:tx>
            <c:v>75% carbon</c:v>
          </c:tx>
          <c:marker>
            <c:symbol val="x"/>
            <c:size val="7"/>
            <c:spPr>
              <a:ln>
                <a:solidFill>
                  <a:schemeClr val="tx1">
                    <a:lumMod val="75000"/>
                    <a:lumOff val="25000"/>
                  </a:schemeClr>
                </a:solidFill>
              </a:ln>
            </c:spPr>
          </c:marker>
          <c:xVal>
            <c:numRef>
              <c:f>data!$J$5:$J$13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</c:numCache>
            </c:numRef>
          </c:xVal>
          <c:yVal>
            <c:numRef>
              <c:f>data!$N$5:$N$13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1.17</c:v>
                </c:pt>
                <c:pt idx="3">
                  <c:v>0.68</c:v>
                </c:pt>
                <c:pt idx="4">
                  <c:v>0.49</c:v>
                </c:pt>
                <c:pt idx="5">
                  <c:v>0.53</c:v>
                </c:pt>
                <c:pt idx="6">
                  <c:v>0.34</c:v>
                </c:pt>
                <c:pt idx="7">
                  <c:v>0.49</c:v>
                </c:pt>
                <c:pt idx="8">
                  <c:v>0.47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E3-43D4-BD83-7E783D8CD1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651648"/>
        <c:axId val="170653952"/>
      </c:scatterChart>
      <c:valAx>
        <c:axId val="1706516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600" b="0" baseline="0"/>
                </a:pPr>
                <a:r>
                  <a:rPr lang="en-US" sz="1600" b="0" baseline="0"/>
                  <a:t>Time (days)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 baseline="0"/>
            </a:pPr>
            <a:endParaRPr lang="en-US"/>
          </a:p>
        </c:txPr>
        <c:crossAx val="170653952"/>
        <c:crosses val="autoZero"/>
        <c:crossBetween val="midCat"/>
      </c:valAx>
      <c:valAx>
        <c:axId val="1706539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600" b="0" baseline="0"/>
                </a:pPr>
                <a:r>
                  <a:rPr lang="en-US" sz="1600" b="0" baseline="0"/>
                  <a:t>Percent 4NP Released</a:t>
                </a:r>
              </a:p>
            </c:rich>
          </c:tx>
          <c:layout>
            <c:manualLayout>
              <c:xMode val="edge"/>
              <c:yMode val="edge"/>
              <c:x val="1.9078081468376723E-2"/>
              <c:y val="0.2993255261550045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 baseline="0"/>
            </a:pPr>
            <a:endParaRPr lang="en-US"/>
          </a:p>
        </c:txPr>
        <c:crossAx val="170651648"/>
        <c:crosses val="autoZero"/>
        <c:crossBetween val="midCat"/>
      </c:valAx>
    </c:plotArea>
    <c:legend>
      <c:legendPos val="r"/>
      <c:overlay val="0"/>
      <c:txPr>
        <a:bodyPr/>
        <a:lstStyle/>
        <a:p>
          <a:pPr>
            <a:defRPr sz="1600" baseline="0"/>
          </a:pPr>
          <a:endParaRPr lang="en-US"/>
        </a:p>
      </c:txPr>
    </c:legend>
    <c:plotVisOnly val="1"/>
    <c:dispBlanksAs val="gap"/>
    <c:showDLblsOverMax val="0"/>
  </c:char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diamond"/>
            <c:size val="8"/>
          </c:marker>
          <c:trendline>
            <c:trendlineType val="log"/>
            <c:dispRSqr val="1"/>
            <c:dispEq val="1"/>
            <c:trendlineLbl>
              <c:layout>
                <c:manualLayout>
                  <c:x val="-0.15315224131762481"/>
                  <c:y val="-0.4106048208909327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600" baseline="0"/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percentage"/>
            <c:noEndCap val="0"/>
            <c:val val="5"/>
          </c:errBars>
          <c:xVal>
            <c:numRef>
              <c:f>data!$J$19:$J$22</c:f>
              <c:numCache>
                <c:formatCode>General</c:formatCode>
                <c:ptCount val="4"/>
                <c:pt idx="0">
                  <c:v>70</c:v>
                </c:pt>
                <c:pt idx="1">
                  <c:v>50</c:v>
                </c:pt>
                <c:pt idx="2">
                  <c:v>10</c:v>
                </c:pt>
                <c:pt idx="3">
                  <c:v>4</c:v>
                </c:pt>
              </c:numCache>
            </c:numRef>
          </c:xVal>
          <c:yVal>
            <c:numRef>
              <c:f>data!$K$19:$K$22</c:f>
              <c:numCache>
                <c:formatCode>General</c:formatCode>
                <c:ptCount val="4"/>
                <c:pt idx="0">
                  <c:v>0.47</c:v>
                </c:pt>
                <c:pt idx="1">
                  <c:v>2</c:v>
                </c:pt>
                <c:pt idx="2">
                  <c:v>9.5</c:v>
                </c:pt>
                <c:pt idx="3">
                  <c:v>13.5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FB-40E2-A226-55138339D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928448"/>
        <c:axId val="173930368"/>
      </c:scatterChart>
      <c:valAx>
        <c:axId val="173928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 b="0" baseline="0"/>
                </a:pPr>
                <a:r>
                  <a:rPr lang="en-US" sz="1600" b="0" baseline="0"/>
                  <a:t>Fraction organic carbon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 baseline="0"/>
            </a:pPr>
            <a:endParaRPr lang="en-US"/>
          </a:p>
        </c:txPr>
        <c:crossAx val="173930368"/>
        <c:crosses val="autoZero"/>
        <c:crossBetween val="midCat"/>
      </c:valAx>
      <c:valAx>
        <c:axId val="17393036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 b="0" baseline="0"/>
                </a:pPr>
                <a:r>
                  <a:rPr lang="en-US" sz="1600" b="0" baseline="0"/>
                  <a:t>Percent 4NP released at equilibrium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 baseline="0"/>
            </a:pPr>
            <a:endParaRPr lang="en-US"/>
          </a:p>
        </c:txPr>
        <c:crossAx val="173928448"/>
        <c:crosses val="autoZero"/>
        <c:crossBetween val="midCat"/>
      </c:valAx>
    </c:plotArea>
    <c:plotVisOnly val="1"/>
    <c:dispBlanksAs val="gap"/>
    <c:showDLblsOverMax val="0"/>
  </c:char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481359293082547E-2"/>
          <c:y val="2.7441737296585039E-2"/>
          <c:w val="0.69153134247987325"/>
          <c:h val="0.84896045203147752"/>
        </c:manualLayout>
      </c:layout>
      <c:scatterChart>
        <c:scatterStyle val="smoothMarker"/>
        <c:varyColors val="0"/>
        <c:ser>
          <c:idx val="2"/>
          <c:order val="2"/>
          <c:tx>
            <c:v>4 degrees C, no agitation</c:v>
          </c:tx>
          <c:errBars>
            <c:errDir val="y"/>
            <c:errBarType val="both"/>
            <c:errValType val="percentage"/>
            <c:noEndCap val="0"/>
            <c:val val="10"/>
          </c:errBars>
          <c:xVal>
            <c:numRef>
              <c:f>data!$M$18:$M$26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</c:numCache>
            </c:numRef>
          </c:xVal>
          <c:yVal>
            <c:numRef>
              <c:f>data!$P$18:$P$26</c:f>
              <c:numCache>
                <c:formatCode>General</c:formatCode>
                <c:ptCount val="9"/>
                <c:pt idx="0">
                  <c:v>0</c:v>
                </c:pt>
                <c:pt idx="1">
                  <c:v>7.0000000000000001E-3</c:v>
                </c:pt>
                <c:pt idx="2">
                  <c:v>7.2899999999999996E-3</c:v>
                </c:pt>
                <c:pt idx="3">
                  <c:v>1.9800000000000002E-2</c:v>
                </c:pt>
                <c:pt idx="4">
                  <c:v>2.9000000000000001E-2</c:v>
                </c:pt>
                <c:pt idx="5">
                  <c:v>1.84E-2</c:v>
                </c:pt>
                <c:pt idx="6">
                  <c:v>1.38E-2</c:v>
                </c:pt>
                <c:pt idx="7">
                  <c:v>1.14E-2</c:v>
                </c:pt>
                <c:pt idx="8">
                  <c:v>1.2200000000000001E-2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B1-4810-84DE-0933DE9CE0B6}"/>
            </c:ext>
          </c:extLst>
        </c:ser>
        <c:ser>
          <c:idx val="3"/>
          <c:order val="3"/>
          <c:tx>
            <c:v>4 degrees C, agitation</c:v>
          </c:tx>
          <c:xVal>
            <c:numRef>
              <c:f>data!$M$18:$M$26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</c:numCache>
            </c:numRef>
          </c:xVal>
          <c:yVal>
            <c:numRef>
              <c:f>data!$Q$18:$Q$26</c:f>
              <c:numCache>
                <c:formatCode>General</c:formatCode>
                <c:ptCount val="9"/>
                <c:pt idx="0">
                  <c:v>0</c:v>
                </c:pt>
                <c:pt idx="1">
                  <c:v>5.0000000000000001E-3</c:v>
                </c:pt>
                <c:pt idx="2">
                  <c:v>6.3E-3</c:v>
                </c:pt>
                <c:pt idx="3">
                  <c:v>6.1000000000000004E-3</c:v>
                </c:pt>
                <c:pt idx="4">
                  <c:v>8.5000000000000006E-3</c:v>
                </c:pt>
                <c:pt idx="5">
                  <c:v>1.37E-2</c:v>
                </c:pt>
                <c:pt idx="6">
                  <c:v>1.8800000000000001E-2</c:v>
                </c:pt>
                <c:pt idx="7">
                  <c:v>1.11E-2</c:v>
                </c:pt>
                <c:pt idx="8">
                  <c:v>9.4000000000000004E-3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AB1-4810-84DE-0933DE9CE0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000000"/>
        <c:axId val="174002176"/>
      </c:scatterChart>
      <c:scatterChart>
        <c:scatterStyle val="lineMarker"/>
        <c:varyColors val="0"/>
        <c:ser>
          <c:idx val="0"/>
          <c:order val="0"/>
          <c:tx>
            <c:v>20 degrees, no agitation</c:v>
          </c:tx>
          <c:errBars>
            <c:errDir val="y"/>
            <c:errBarType val="both"/>
            <c:errValType val="percentage"/>
            <c:noEndCap val="0"/>
            <c:val val="5"/>
          </c:errBars>
          <c:xVal>
            <c:numRef>
              <c:f>data!$M$18:$M$26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</c:numCache>
            </c:numRef>
          </c:xVal>
          <c:yVal>
            <c:numRef>
              <c:f>data!$N$18:$N$26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1.17</c:v>
                </c:pt>
                <c:pt idx="3">
                  <c:v>0.68</c:v>
                </c:pt>
                <c:pt idx="4">
                  <c:v>0.49</c:v>
                </c:pt>
                <c:pt idx="5">
                  <c:v>0.53</c:v>
                </c:pt>
                <c:pt idx="6">
                  <c:v>0.34</c:v>
                </c:pt>
                <c:pt idx="7">
                  <c:v>0.49</c:v>
                </c:pt>
                <c:pt idx="8">
                  <c:v>0.47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1-4810-84DE-0933DE9CE0B6}"/>
            </c:ext>
          </c:extLst>
        </c:ser>
        <c:ser>
          <c:idx val="1"/>
          <c:order val="1"/>
          <c:tx>
            <c:v>20 degrees C, agitated</c:v>
          </c:tx>
          <c:errBars>
            <c:errDir val="y"/>
            <c:errBarType val="both"/>
            <c:errValType val="percentage"/>
            <c:noEndCap val="0"/>
            <c:val val="10"/>
          </c:errBars>
          <c:xVal>
            <c:numRef>
              <c:f>data!$M$18:$M$26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</c:numCache>
            </c:numRef>
          </c:xVal>
          <c:yVal>
            <c:numRef>
              <c:f>data!$O$18:$O$26</c:f>
              <c:numCache>
                <c:formatCode>General</c:formatCode>
                <c:ptCount val="9"/>
                <c:pt idx="0">
                  <c:v>0</c:v>
                </c:pt>
                <c:pt idx="1">
                  <c:v>0.9</c:v>
                </c:pt>
                <c:pt idx="2">
                  <c:v>0.43</c:v>
                </c:pt>
                <c:pt idx="3">
                  <c:v>0.56999999999999995</c:v>
                </c:pt>
                <c:pt idx="4">
                  <c:v>0.23</c:v>
                </c:pt>
                <c:pt idx="5">
                  <c:v>0.52</c:v>
                </c:pt>
                <c:pt idx="6">
                  <c:v>0.47</c:v>
                </c:pt>
                <c:pt idx="7">
                  <c:v>0.4</c:v>
                </c:pt>
                <c:pt idx="8">
                  <c:v>0.42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1-4810-84DE-0933DE9CE0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000000"/>
        <c:axId val="174002176"/>
      </c:scatterChart>
      <c:valAx>
        <c:axId val="174000000"/>
        <c:scaling>
          <c:orientation val="minMax"/>
          <c:max val="40"/>
        </c:scaling>
        <c:delete val="0"/>
        <c:axPos val="b"/>
        <c:title>
          <c:tx>
            <c:rich>
              <a:bodyPr/>
              <a:lstStyle/>
              <a:p>
                <a:pPr>
                  <a:defRPr sz="1600" b="0" baseline="0"/>
                </a:pPr>
                <a:r>
                  <a:rPr lang="en-US" sz="1600" b="0" baseline="0"/>
                  <a:t>Time (days)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 baseline="0"/>
            </a:pPr>
            <a:endParaRPr lang="en-US"/>
          </a:p>
        </c:txPr>
        <c:crossAx val="174002176"/>
        <c:crosses val="autoZero"/>
        <c:crossBetween val="midCat"/>
      </c:valAx>
      <c:valAx>
        <c:axId val="174002176"/>
        <c:scaling>
          <c:orientation val="minMax"/>
          <c:max val="1.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600" b="0" baseline="0"/>
                </a:pPr>
                <a:r>
                  <a:rPr lang="en-US" sz="1600" b="0" baseline="0"/>
                  <a:t>% 4NP released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 baseline="0"/>
            </a:pPr>
            <a:endParaRPr lang="en-US"/>
          </a:p>
        </c:txPr>
        <c:crossAx val="1740000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1016523166984633"/>
          <c:y val="0.39734533603250494"/>
          <c:w val="0.18102949996013359"/>
          <c:h val="0.35928334761086617"/>
        </c:manualLayout>
      </c:layout>
      <c:overlay val="0"/>
      <c:txPr>
        <a:bodyPr/>
        <a:lstStyle/>
        <a:p>
          <a:pPr>
            <a:defRPr sz="1600" baseline="0"/>
          </a:pPr>
          <a:endParaRPr lang="en-US"/>
        </a:p>
      </c:txPr>
    </c:legend>
    <c:plotVisOnly val="1"/>
    <c:dispBlanksAs val="gap"/>
    <c:showDLblsOverMax val="0"/>
  </c:char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/>
  <sheetViews>
    <sheetView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/>
  <sheetViews>
    <sheetView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F00-000000000000}">
  <sheetPr/>
  <sheetViews>
    <sheetView zoomScale="70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000-000000000000}">
  <sheetPr/>
  <sheetViews>
    <sheetView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12" Type="http://schemas.openxmlformats.org/officeDocument/2006/relationships/chart" Target="../charts/chart14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1" Type="http://schemas.openxmlformats.org/officeDocument/2006/relationships/chart" Target="../charts/chart13.xml"/><Relationship Id="rId5" Type="http://schemas.openxmlformats.org/officeDocument/2006/relationships/chart" Target="../charts/chart7.xml"/><Relationship Id="rId10" Type="http://schemas.openxmlformats.org/officeDocument/2006/relationships/chart" Target="../charts/chart12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213360</xdr:colOff>
      <xdr:row>2</xdr:row>
      <xdr:rowOff>41910</xdr:rowOff>
    </xdr:from>
    <xdr:to>
      <xdr:col>12</xdr:col>
      <xdr:colOff>403860</xdr:colOff>
      <xdr:row>20</xdr:row>
      <xdr:rowOff>137160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5</xdr:row>
      <xdr:rowOff>26670</xdr:rowOff>
    </xdr:from>
    <xdr:to>
      <xdr:col>13</xdr:col>
      <xdr:colOff>434340</xdr:colOff>
      <xdr:row>20</xdr:row>
      <xdr:rowOff>26670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19595</xdr:colOff>
      <xdr:row>20</xdr:row>
      <xdr:rowOff>64770</xdr:rowOff>
    </xdr:from>
    <xdr:to>
      <xdr:col>6</xdr:col>
      <xdr:colOff>259081</xdr:colOff>
      <xdr:row>35</xdr:row>
      <xdr:rowOff>64770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55</xdr:row>
      <xdr:rowOff>35016</xdr:rowOff>
    </xdr:from>
    <xdr:to>
      <xdr:col>6</xdr:col>
      <xdr:colOff>228600</xdr:colOff>
      <xdr:row>70</xdr:row>
      <xdr:rowOff>35016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68036</xdr:colOff>
      <xdr:row>36</xdr:row>
      <xdr:rowOff>158524</xdr:rowOff>
    </xdr:from>
    <xdr:to>
      <xdr:col>6</xdr:col>
      <xdr:colOff>501651</xdr:colOff>
      <xdr:row>52</xdr:row>
      <xdr:rowOff>2042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126999</xdr:colOff>
      <xdr:row>72</xdr:row>
      <xdr:rowOff>57377</xdr:rowOff>
    </xdr:from>
    <xdr:to>
      <xdr:col>6</xdr:col>
      <xdr:colOff>549728</xdr:colOff>
      <xdr:row>87</xdr:row>
      <xdr:rowOff>78694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411844</xdr:colOff>
      <xdr:row>20</xdr:row>
      <xdr:rowOff>60779</xdr:rowOff>
    </xdr:from>
    <xdr:to>
      <xdr:col>13</xdr:col>
      <xdr:colOff>205015</xdr:colOff>
      <xdr:row>35</xdr:row>
      <xdr:rowOff>136979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366487</xdr:colOff>
      <xdr:row>55</xdr:row>
      <xdr:rowOff>35378</xdr:rowOff>
    </xdr:from>
    <xdr:to>
      <xdr:col>13</xdr:col>
      <xdr:colOff>159658</xdr:colOff>
      <xdr:row>70</xdr:row>
      <xdr:rowOff>118835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685800</xdr:colOff>
      <xdr:row>37</xdr:row>
      <xdr:rowOff>19050</xdr:rowOff>
    </xdr:from>
    <xdr:to>
      <xdr:col>13</xdr:col>
      <xdr:colOff>38100</xdr:colOff>
      <xdr:row>52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52614</xdr:colOff>
      <xdr:row>72</xdr:row>
      <xdr:rowOff>117022</xdr:rowOff>
    </xdr:from>
    <xdr:to>
      <xdr:col>13</xdr:col>
      <xdr:colOff>281214</xdr:colOff>
      <xdr:row>88</xdr:row>
      <xdr:rowOff>15422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373743</xdr:colOff>
      <xdr:row>20</xdr:row>
      <xdr:rowOff>64407</xdr:rowOff>
    </xdr:from>
    <xdr:to>
      <xdr:col>20</xdr:col>
      <xdr:colOff>221343</xdr:colOff>
      <xdr:row>35</xdr:row>
      <xdr:rowOff>140607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312057</xdr:colOff>
      <xdr:row>55</xdr:row>
      <xdr:rowOff>77107</xdr:rowOff>
    </xdr:from>
    <xdr:to>
      <xdr:col>20</xdr:col>
      <xdr:colOff>159657</xdr:colOff>
      <xdr:row>70</xdr:row>
      <xdr:rowOff>153307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177800</xdr:colOff>
      <xdr:row>37</xdr:row>
      <xdr:rowOff>6350</xdr:rowOff>
    </xdr:from>
    <xdr:to>
      <xdr:col>20</xdr:col>
      <xdr:colOff>25400</xdr:colOff>
      <xdr:row>52</xdr:row>
      <xdr:rowOff>82550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13</xdr:col>
      <xdr:colOff>508000</xdr:colOff>
      <xdr:row>72</xdr:row>
      <xdr:rowOff>158750</xdr:rowOff>
    </xdr:from>
    <xdr:to>
      <xdr:col>20</xdr:col>
      <xdr:colOff>355600</xdr:colOff>
      <xdr:row>88</xdr:row>
      <xdr:rowOff>57150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472440</xdr:colOff>
      <xdr:row>2</xdr:row>
      <xdr:rowOff>72390</xdr:rowOff>
    </xdr:from>
    <xdr:to>
      <xdr:col>21</xdr:col>
      <xdr:colOff>389890</xdr:colOff>
      <xdr:row>25</xdr:row>
      <xdr:rowOff>22860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99060</xdr:colOff>
      <xdr:row>1</xdr:row>
      <xdr:rowOff>80010</xdr:rowOff>
    </xdr:from>
    <xdr:to>
      <xdr:col>18</xdr:col>
      <xdr:colOff>16510</xdr:colOff>
      <xdr:row>21</xdr:row>
      <xdr:rowOff>30480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99060</xdr:colOff>
      <xdr:row>1</xdr:row>
      <xdr:rowOff>80010</xdr:rowOff>
    </xdr:from>
    <xdr:to>
      <xdr:col>18</xdr:col>
      <xdr:colOff>16510</xdr:colOff>
      <xdr:row>21</xdr:row>
      <xdr:rowOff>30480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152400</xdr:colOff>
      <xdr:row>1</xdr:row>
      <xdr:rowOff>80010</xdr:rowOff>
    </xdr:from>
    <xdr:to>
      <xdr:col>20</xdr:col>
      <xdr:colOff>69850</xdr:colOff>
      <xdr:row>21</xdr:row>
      <xdr:rowOff>30480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99060</xdr:colOff>
      <xdr:row>1</xdr:row>
      <xdr:rowOff>80010</xdr:rowOff>
    </xdr:from>
    <xdr:to>
      <xdr:col>18</xdr:col>
      <xdr:colOff>16510</xdr:colOff>
      <xdr:row>21</xdr:row>
      <xdr:rowOff>30480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99060</xdr:colOff>
      <xdr:row>1</xdr:row>
      <xdr:rowOff>80010</xdr:rowOff>
    </xdr:from>
    <xdr:to>
      <xdr:col>18</xdr:col>
      <xdr:colOff>16510</xdr:colOff>
      <xdr:row>21</xdr:row>
      <xdr:rowOff>30480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8641080" cy="62560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41080" cy="62560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8643257" cy="625928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41080" cy="62560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workbookViewId="0">
      <selection activeCell="B3" sqref="B3"/>
    </sheetView>
  </sheetViews>
  <sheetFormatPr defaultRowHeight="15" x14ac:dyDescent="0.25"/>
  <sheetData>
    <row r="1" spans="1:2" x14ac:dyDescent="0.25">
      <c r="A1">
        <v>1.25</v>
      </c>
      <c r="B1" s="1">
        <v>9739000</v>
      </c>
    </row>
    <row r="2" spans="1:2" x14ac:dyDescent="0.25">
      <c r="A2">
        <v>2.5</v>
      </c>
      <c r="B2" s="1">
        <v>10500000</v>
      </c>
    </row>
    <row r="3" spans="1:2" x14ac:dyDescent="0.25">
      <c r="A3">
        <v>5</v>
      </c>
      <c r="B3" s="1">
        <v>17170000</v>
      </c>
    </row>
    <row r="4" spans="1:2" x14ac:dyDescent="0.25">
      <c r="A4">
        <v>10</v>
      </c>
      <c r="B4" s="1">
        <v>23120000</v>
      </c>
    </row>
    <row r="5" spans="1:2" x14ac:dyDescent="0.25">
      <c r="A5">
        <v>20</v>
      </c>
      <c r="B5" s="1">
        <v>36400000</v>
      </c>
    </row>
    <row r="8" spans="1:2" x14ac:dyDescent="0.25">
      <c r="A8">
        <v>1.25</v>
      </c>
      <c r="B8" s="1">
        <v>4002000</v>
      </c>
    </row>
    <row r="9" spans="1:2" x14ac:dyDescent="0.25">
      <c r="A9">
        <v>2.5</v>
      </c>
      <c r="B9" s="1">
        <v>8784000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"/>
  <sheetViews>
    <sheetView workbookViewId="0">
      <selection activeCell="B2" sqref="B2"/>
    </sheetView>
  </sheetViews>
  <sheetFormatPr defaultRowHeight="15" x14ac:dyDescent="0.25"/>
  <cols>
    <col min="2" max="2" width="13.42578125" customWidth="1"/>
    <col min="3" max="3" width="11.7109375" customWidth="1"/>
  </cols>
  <sheetData>
    <row r="1" spans="1:3" x14ac:dyDescent="0.25">
      <c r="A1">
        <v>1.25</v>
      </c>
      <c r="B1" s="2">
        <v>4924000</v>
      </c>
    </row>
    <row r="2" spans="1:3" x14ac:dyDescent="0.25">
      <c r="A2">
        <v>2.5</v>
      </c>
      <c r="B2" s="2">
        <v>4481000</v>
      </c>
    </row>
    <row r="3" spans="1:3" x14ac:dyDescent="0.25">
      <c r="A3">
        <v>5</v>
      </c>
      <c r="B3" s="2">
        <v>6037000</v>
      </c>
    </row>
    <row r="4" spans="1:3" x14ac:dyDescent="0.25">
      <c r="A4">
        <v>10</v>
      </c>
      <c r="B4" s="2">
        <v>7584000</v>
      </c>
      <c r="C4" s="2"/>
    </row>
    <row r="5" spans="1:3" x14ac:dyDescent="0.25">
      <c r="A5">
        <v>20</v>
      </c>
      <c r="B5" s="2">
        <v>10500000</v>
      </c>
    </row>
    <row r="7" spans="1:3" x14ac:dyDescent="0.25">
      <c r="B7" s="1"/>
    </row>
    <row r="8" spans="1:3" x14ac:dyDescent="0.25">
      <c r="A8">
        <v>20</v>
      </c>
      <c r="B8" s="2">
        <f>14200000+395481+363885+13773+80893</f>
        <v>15054032</v>
      </c>
    </row>
    <row r="9" spans="1:3" x14ac:dyDescent="0.25">
      <c r="A9">
        <v>10</v>
      </c>
      <c r="B9" s="2">
        <f>6672000+264518+33822+129057+484422</f>
        <v>7583819</v>
      </c>
    </row>
    <row r="10" spans="1:3" x14ac:dyDescent="0.25">
      <c r="A10">
        <v>5</v>
      </c>
      <c r="B10" s="2">
        <f>5625000+412384</f>
        <v>6037384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"/>
  <sheetViews>
    <sheetView workbookViewId="0">
      <selection activeCell="G3" sqref="G3"/>
    </sheetView>
  </sheetViews>
  <sheetFormatPr defaultRowHeight="15" x14ac:dyDescent="0.25"/>
  <cols>
    <col min="1" max="1" width="17.5703125" customWidth="1"/>
    <col min="2" max="2" width="12.28515625" customWidth="1"/>
    <col min="3" max="3" width="15.85546875" customWidth="1"/>
  </cols>
  <sheetData>
    <row r="1" spans="1:7" x14ac:dyDescent="0.25">
      <c r="A1" s="3" t="s">
        <v>0</v>
      </c>
      <c r="B1" t="s">
        <v>1</v>
      </c>
    </row>
    <row r="2" spans="1:7" x14ac:dyDescent="0.25">
      <c r="B2" s="3" t="s">
        <v>10</v>
      </c>
      <c r="C2" s="3" t="s">
        <v>13</v>
      </c>
      <c r="D2" s="3" t="s">
        <v>11</v>
      </c>
      <c r="E2" s="3" t="s">
        <v>12</v>
      </c>
      <c r="G2" s="3" t="s">
        <v>65</v>
      </c>
    </row>
    <row r="3" spans="1:7" x14ac:dyDescent="0.25">
      <c r="A3" s="3" t="s">
        <v>4</v>
      </c>
      <c r="B3" s="1">
        <f>7440000+781651+619642+394025+604444</f>
        <v>9839762</v>
      </c>
      <c r="C3" s="4">
        <f>(B3-E3)/(D3)</f>
        <v>1.8397619999999999</v>
      </c>
      <c r="D3" s="1">
        <v>1000000</v>
      </c>
      <c r="E3" s="1">
        <v>8000000</v>
      </c>
      <c r="G3" s="4">
        <f>AVERAGE(C3:C4)</f>
        <v>5.1691970000000005</v>
      </c>
    </row>
    <row r="4" spans="1:7" x14ac:dyDescent="0.25">
      <c r="A4" s="3" t="s">
        <v>5</v>
      </c>
      <c r="B4" s="1">
        <f>15840000+658632</f>
        <v>16498632</v>
      </c>
      <c r="C4" s="4">
        <f t="shared" ref="C4:C10" si="0">(B4-E4)/(D4)</f>
        <v>8.4986320000000006</v>
      </c>
      <c r="D4" s="1">
        <v>1000000</v>
      </c>
      <c r="E4" s="1">
        <v>8000000</v>
      </c>
    </row>
    <row r="5" spans="1:7" x14ac:dyDescent="0.25">
      <c r="A5" s="3" t="s">
        <v>6</v>
      </c>
      <c r="B5" s="1">
        <v>8032000</v>
      </c>
      <c r="C5" s="4">
        <f t="shared" si="0"/>
        <v>3.2000000000000001E-2</v>
      </c>
      <c r="D5" s="1">
        <v>1000000</v>
      </c>
      <c r="E5" s="1">
        <v>8000000</v>
      </c>
      <c r="G5" s="4">
        <f>AVERAGE(C5:C6)</f>
        <v>1.9359999999999999</v>
      </c>
    </row>
    <row r="6" spans="1:7" x14ac:dyDescent="0.25">
      <c r="A6" s="3" t="s">
        <v>7</v>
      </c>
      <c r="B6" s="1">
        <v>11840000</v>
      </c>
      <c r="C6" s="4">
        <f t="shared" si="0"/>
        <v>3.84</v>
      </c>
      <c r="D6" s="1">
        <v>1000000</v>
      </c>
      <c r="E6" s="1">
        <v>8000000</v>
      </c>
    </row>
    <row r="7" spans="1:7" x14ac:dyDescent="0.25">
      <c r="A7" s="3" t="s">
        <v>2</v>
      </c>
      <c r="B7" s="1">
        <f>48090000+827418</f>
        <v>48917418</v>
      </c>
      <c r="C7" s="4">
        <f>(B7-E7)/(D7)</f>
        <v>40.917417999999998</v>
      </c>
      <c r="D7" s="1">
        <v>1000000</v>
      </c>
      <c r="E7" s="1">
        <v>8000000</v>
      </c>
      <c r="G7" s="4">
        <f>AVERAGE(C7:C8)</f>
        <v>41.750456999999997</v>
      </c>
    </row>
    <row r="8" spans="1:7" x14ac:dyDescent="0.25">
      <c r="A8" s="3" t="s">
        <v>3</v>
      </c>
      <c r="B8" s="1">
        <f>49040000+395496+1148000</f>
        <v>50583496</v>
      </c>
      <c r="C8" s="4">
        <f t="shared" si="0"/>
        <v>42.583495999999997</v>
      </c>
      <c r="D8" s="1">
        <v>1000000</v>
      </c>
      <c r="E8" s="1">
        <v>8000000</v>
      </c>
    </row>
    <row r="9" spans="1:7" x14ac:dyDescent="0.25">
      <c r="A9" s="3" t="s">
        <v>8</v>
      </c>
      <c r="B9" s="1">
        <v>7057000</v>
      </c>
      <c r="C9" s="4">
        <v>0</v>
      </c>
      <c r="D9" s="1">
        <v>1000000</v>
      </c>
      <c r="E9" s="1">
        <v>8000000</v>
      </c>
      <c r="G9" s="4">
        <f>AVERAGE(10.61)</f>
        <v>10.61</v>
      </c>
    </row>
    <row r="10" spans="1:7" x14ac:dyDescent="0.25">
      <c r="A10" s="3" t="s">
        <v>9</v>
      </c>
      <c r="B10" s="1">
        <f>14370000+1819000+1939000+477698</f>
        <v>18605698</v>
      </c>
      <c r="C10" s="4">
        <f t="shared" si="0"/>
        <v>10.605698</v>
      </c>
      <c r="D10" s="1">
        <v>1000000</v>
      </c>
      <c r="E10" s="1">
        <v>8000000</v>
      </c>
    </row>
    <row r="11" spans="1:7" x14ac:dyDescent="0.25">
      <c r="C11" s="4">
        <f>AVERAGE(C3:C10)</f>
        <v>13.539625750000001</v>
      </c>
    </row>
    <row r="12" spans="1:7" x14ac:dyDescent="0.25">
      <c r="A12" s="3" t="s">
        <v>34</v>
      </c>
      <c r="B12" s="1">
        <v>59270000</v>
      </c>
    </row>
    <row r="13" spans="1:7" x14ac:dyDescent="0.25">
      <c r="A13" s="3" t="s">
        <v>35</v>
      </c>
      <c r="B13" s="1">
        <v>106600000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9"/>
  <sheetViews>
    <sheetView zoomScaleNormal="100" workbookViewId="0">
      <selection activeCell="E17" sqref="E17"/>
    </sheetView>
  </sheetViews>
  <sheetFormatPr defaultRowHeight="15" x14ac:dyDescent="0.25"/>
  <cols>
    <col min="2" max="2" width="13.7109375" customWidth="1"/>
    <col min="4" max="4" width="14" customWidth="1"/>
    <col min="7" max="7" width="12.7109375" customWidth="1"/>
    <col min="9" max="9" width="16.28515625" customWidth="1"/>
    <col min="12" max="12" width="11.5703125" customWidth="1"/>
    <col min="14" max="14" width="15.5703125" customWidth="1"/>
  </cols>
  <sheetData>
    <row r="1" spans="1:14" x14ac:dyDescent="0.25">
      <c r="A1">
        <v>5</v>
      </c>
      <c r="B1" s="2">
        <v>9482000</v>
      </c>
      <c r="D1" t="s">
        <v>16</v>
      </c>
      <c r="F1">
        <v>5</v>
      </c>
      <c r="G1" s="2">
        <f>5987000+324748+144192+158921+641824</f>
        <v>7256685</v>
      </c>
      <c r="I1" t="s">
        <v>16</v>
      </c>
      <c r="K1">
        <v>5</v>
      </c>
      <c r="L1" s="2">
        <v>28010000</v>
      </c>
      <c r="N1" t="s">
        <v>16</v>
      </c>
    </row>
    <row r="2" spans="1:14" x14ac:dyDescent="0.25">
      <c r="A2">
        <v>10</v>
      </c>
      <c r="B2" s="2">
        <v>9144000</v>
      </c>
      <c r="D2" t="s">
        <v>16</v>
      </c>
      <c r="F2">
        <v>10</v>
      </c>
      <c r="G2" s="2">
        <v>2579000</v>
      </c>
      <c r="I2" t="s">
        <v>16</v>
      </c>
      <c r="K2">
        <v>10</v>
      </c>
      <c r="L2" s="2">
        <v>42490000</v>
      </c>
      <c r="N2" t="s">
        <v>16</v>
      </c>
    </row>
    <row r="3" spans="1:14" x14ac:dyDescent="0.25">
      <c r="A3">
        <v>15</v>
      </c>
      <c r="B3" s="2">
        <f>5928000+354797+119217</f>
        <v>6402014</v>
      </c>
      <c r="D3" t="s">
        <v>16</v>
      </c>
      <c r="F3">
        <v>15</v>
      </c>
      <c r="G3" s="2">
        <f>6132000+163822+134249</f>
        <v>6430071</v>
      </c>
      <c r="I3" t="s">
        <v>16</v>
      </c>
      <c r="K3">
        <v>15</v>
      </c>
      <c r="L3" s="2">
        <f>22730000</f>
        <v>22730000</v>
      </c>
      <c r="N3" t="s">
        <v>16</v>
      </c>
    </row>
    <row r="4" spans="1:14" x14ac:dyDescent="0.25">
      <c r="A4">
        <v>20</v>
      </c>
      <c r="B4" s="2">
        <f>1437000+3378000</f>
        <v>4815000</v>
      </c>
      <c r="D4" t="s">
        <v>16</v>
      </c>
      <c r="F4">
        <v>20</v>
      </c>
      <c r="G4" s="2">
        <f>1713000+5372000</f>
        <v>7085000</v>
      </c>
      <c r="I4" t="s">
        <v>16</v>
      </c>
      <c r="K4">
        <v>20</v>
      </c>
      <c r="L4" s="2">
        <f>6621000+2852000</f>
        <v>9473000</v>
      </c>
      <c r="N4" t="s">
        <v>16</v>
      </c>
    </row>
    <row r="6" spans="1:14" x14ac:dyDescent="0.25">
      <c r="A6">
        <v>5</v>
      </c>
      <c r="B6" s="2">
        <f>22850000+189742+1400000+3145000</f>
        <v>27584742</v>
      </c>
      <c r="D6" t="s">
        <v>17</v>
      </c>
      <c r="F6">
        <v>5</v>
      </c>
      <c r="G6" s="2">
        <f>16680000+298991+165980+662642</f>
        <v>17807613</v>
      </c>
      <c r="I6" t="s">
        <v>17</v>
      </c>
      <c r="K6">
        <v>5</v>
      </c>
      <c r="L6" s="2">
        <v>29570000</v>
      </c>
      <c r="N6" t="s">
        <v>17</v>
      </c>
    </row>
    <row r="7" spans="1:14" x14ac:dyDescent="0.25">
      <c r="A7">
        <v>10</v>
      </c>
      <c r="B7" s="2">
        <f>6211000+226182+215825+125365+247629+332799+156621+171996</f>
        <v>7687417</v>
      </c>
      <c r="D7" t="s">
        <v>17</v>
      </c>
      <c r="F7">
        <v>10</v>
      </c>
      <c r="G7" s="2">
        <v>3798000</v>
      </c>
      <c r="I7" t="s">
        <v>17</v>
      </c>
      <c r="K7">
        <v>10</v>
      </c>
      <c r="L7" s="2">
        <f>25410000</f>
        <v>25410000</v>
      </c>
      <c r="N7" t="s">
        <v>17</v>
      </c>
    </row>
    <row r="8" spans="1:14" x14ac:dyDescent="0.25">
      <c r="A8">
        <v>15</v>
      </c>
      <c r="B8" s="2">
        <f>7646000+274171+188156+191001</f>
        <v>8299328</v>
      </c>
      <c r="D8" t="s">
        <v>17</v>
      </c>
      <c r="F8">
        <v>15</v>
      </c>
      <c r="G8" s="2">
        <f>4374000</f>
        <v>4374000</v>
      </c>
      <c r="I8" t="s">
        <v>17</v>
      </c>
      <c r="K8">
        <v>15</v>
      </c>
      <c r="L8" s="2">
        <f>21350000</f>
        <v>21350000</v>
      </c>
      <c r="N8" t="s">
        <v>17</v>
      </c>
    </row>
    <row r="9" spans="1:14" x14ac:dyDescent="0.25">
      <c r="A9">
        <v>20</v>
      </c>
      <c r="B9" s="2">
        <v>20780000</v>
      </c>
      <c r="D9" t="s">
        <v>17</v>
      </c>
      <c r="F9">
        <v>20</v>
      </c>
      <c r="G9" s="2">
        <f>15040000</f>
        <v>15040000</v>
      </c>
      <c r="I9" t="s">
        <v>17</v>
      </c>
      <c r="K9">
        <v>20</v>
      </c>
      <c r="L9" s="2">
        <f>10100000+2049000+973557</f>
        <v>13122557</v>
      </c>
      <c r="N9" t="s">
        <v>17</v>
      </c>
    </row>
    <row r="11" spans="1:14" x14ac:dyDescent="0.25">
      <c r="A11">
        <v>5</v>
      </c>
      <c r="B11" s="2">
        <v>42560000</v>
      </c>
      <c r="D11" t="s">
        <v>14</v>
      </c>
      <c r="F11">
        <v>5</v>
      </c>
      <c r="G11" s="2">
        <f>7410000+107767+143898+676567+156077+714759</f>
        <v>9209068</v>
      </c>
      <c r="I11" t="s">
        <v>14</v>
      </c>
      <c r="K11">
        <v>5</v>
      </c>
      <c r="L11" s="2">
        <f>3332000+576823</f>
        <v>3908823</v>
      </c>
      <c r="N11" t="s">
        <v>14</v>
      </c>
    </row>
    <row r="12" spans="1:14" x14ac:dyDescent="0.25">
      <c r="A12">
        <v>10</v>
      </c>
      <c r="B12" s="2">
        <f>12280000+967926+210789+168450+324920</f>
        <v>13952085</v>
      </c>
      <c r="D12" t="s">
        <v>14</v>
      </c>
      <c r="F12">
        <v>10</v>
      </c>
      <c r="G12" s="2">
        <f>19180000+657150+683480+191356</f>
        <v>20711986</v>
      </c>
      <c r="I12" t="s">
        <v>14</v>
      </c>
      <c r="K12">
        <v>10</v>
      </c>
      <c r="L12" s="2">
        <f>82040000</f>
        <v>82040000</v>
      </c>
      <c r="N12" t="s">
        <v>14</v>
      </c>
    </row>
    <row r="13" spans="1:14" x14ac:dyDescent="0.25">
      <c r="A13">
        <v>15</v>
      </c>
      <c r="B13" s="2">
        <f>5057000</f>
        <v>5057000</v>
      </c>
      <c r="D13" t="s">
        <v>14</v>
      </c>
      <c r="F13">
        <v>15</v>
      </c>
      <c r="G13" s="2">
        <f>19710000+6581000</f>
        <v>26291000</v>
      </c>
      <c r="I13" t="s">
        <v>14</v>
      </c>
      <c r="K13">
        <v>15</v>
      </c>
      <c r="L13" s="2">
        <v>36970000</v>
      </c>
      <c r="N13" t="s">
        <v>14</v>
      </c>
    </row>
    <row r="14" spans="1:14" x14ac:dyDescent="0.25">
      <c r="A14">
        <v>20</v>
      </c>
      <c r="B14" s="2">
        <v>13470000</v>
      </c>
      <c r="D14" t="s">
        <v>14</v>
      </c>
      <c r="F14">
        <v>20</v>
      </c>
      <c r="G14" s="2">
        <f>16950000</f>
        <v>16950000</v>
      </c>
      <c r="I14" t="s">
        <v>14</v>
      </c>
      <c r="K14">
        <v>20</v>
      </c>
      <c r="L14" s="2">
        <f>20090000</f>
        <v>20090000</v>
      </c>
      <c r="N14" t="s">
        <v>14</v>
      </c>
    </row>
    <row r="16" spans="1:14" x14ac:dyDescent="0.25">
      <c r="A16">
        <v>5</v>
      </c>
      <c r="B16" s="2">
        <f>6780000+1144000+269495</f>
        <v>8193495</v>
      </c>
      <c r="D16" t="s">
        <v>15</v>
      </c>
      <c r="F16">
        <v>5</v>
      </c>
      <c r="G16" s="2">
        <f>10960000+591515</f>
        <v>11551515</v>
      </c>
      <c r="I16" t="s">
        <v>15</v>
      </c>
      <c r="K16">
        <v>5</v>
      </c>
      <c r="L16" s="2">
        <f>34580000</f>
        <v>34580000</v>
      </c>
      <c r="N16" t="s">
        <v>15</v>
      </c>
    </row>
    <row r="17" spans="1:14" x14ac:dyDescent="0.25">
      <c r="A17">
        <v>10</v>
      </c>
      <c r="B17" s="2">
        <f>11080000+564796+567655</f>
        <v>12212451</v>
      </c>
      <c r="D17" t="s">
        <v>15</v>
      </c>
      <c r="F17">
        <v>10</v>
      </c>
      <c r="G17" s="2">
        <f>9097000+105739+171467+148188+209354+140132+175640+224319</f>
        <v>10271839</v>
      </c>
      <c r="I17" t="s">
        <v>15</v>
      </c>
      <c r="K17">
        <v>10</v>
      </c>
      <c r="L17" s="2">
        <f>34600000</f>
        <v>34600000</v>
      </c>
      <c r="N17" t="s">
        <v>15</v>
      </c>
    </row>
    <row r="18" spans="1:14" x14ac:dyDescent="0.25">
      <c r="A18">
        <v>15</v>
      </c>
      <c r="B18" s="2">
        <f>6505000</f>
        <v>6505000</v>
      </c>
      <c r="D18" t="s">
        <v>15</v>
      </c>
      <c r="F18">
        <v>15</v>
      </c>
      <c r="G18" s="2">
        <f>6835000+341169+104734</f>
        <v>7280903</v>
      </c>
      <c r="I18" t="s">
        <v>15</v>
      </c>
      <c r="K18">
        <v>15</v>
      </c>
      <c r="L18" s="2">
        <f>47380000+207555</f>
        <v>47587555</v>
      </c>
      <c r="N18" t="s">
        <v>15</v>
      </c>
    </row>
    <row r="19" spans="1:14" x14ac:dyDescent="0.25">
      <c r="A19">
        <v>20</v>
      </c>
      <c r="B19" s="2">
        <v>5861000</v>
      </c>
      <c r="D19" t="s">
        <v>15</v>
      </c>
      <c r="F19">
        <v>20</v>
      </c>
      <c r="G19" s="2">
        <f>13380000</f>
        <v>13380000</v>
      </c>
      <c r="I19" t="s">
        <v>15</v>
      </c>
      <c r="K19">
        <v>20</v>
      </c>
      <c r="L19" s="2">
        <v>36760000</v>
      </c>
      <c r="N19" t="s">
        <v>15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3"/>
  <sheetViews>
    <sheetView zoomScaleNormal="100" workbookViewId="0">
      <selection activeCell="E9" sqref="E9"/>
    </sheetView>
  </sheetViews>
  <sheetFormatPr defaultRowHeight="15" x14ac:dyDescent="0.25"/>
  <cols>
    <col min="1" max="1" width="21.7109375" customWidth="1"/>
    <col min="2" max="2" width="21.42578125" customWidth="1"/>
    <col min="3" max="3" width="14.7109375" customWidth="1"/>
    <col min="4" max="4" width="15.28515625" customWidth="1"/>
    <col min="5" max="5" width="13" customWidth="1"/>
    <col min="6" max="6" width="19.7109375" customWidth="1"/>
    <col min="7" max="7" width="17.85546875" style="10" customWidth="1"/>
    <col min="8" max="8" width="11.140625" customWidth="1"/>
    <col min="9" max="9" width="12.42578125" customWidth="1"/>
    <col min="13" max="13" width="10.28515625" customWidth="1"/>
  </cols>
  <sheetData>
    <row r="1" spans="1:13" x14ac:dyDescent="0.25">
      <c r="A1" s="3" t="s">
        <v>27</v>
      </c>
      <c r="B1" s="3" t="s">
        <v>18</v>
      </c>
      <c r="C1" s="3" t="s">
        <v>19</v>
      </c>
      <c r="D1" s="3" t="s">
        <v>20</v>
      </c>
      <c r="E1" s="3" t="s">
        <v>24</v>
      </c>
      <c r="F1" s="3" t="s">
        <v>22</v>
      </c>
      <c r="G1" s="9" t="s">
        <v>51</v>
      </c>
    </row>
    <row r="2" spans="1:13" x14ac:dyDescent="0.25">
      <c r="A2">
        <v>5</v>
      </c>
      <c r="B2">
        <v>20</v>
      </c>
      <c r="C2">
        <v>1.94</v>
      </c>
      <c r="D2">
        <f>B2-C2</f>
        <v>18.059999999999999</v>
      </c>
      <c r="E2" s="5">
        <f>(I2-L8)/M8</f>
        <v>34.56</v>
      </c>
      <c r="F2" s="6">
        <f>(E2/D2)*100</f>
        <v>191.36212624584721</v>
      </c>
      <c r="G2" s="10">
        <f>E2*(F2/100)</f>
        <v>66.134750830564798</v>
      </c>
      <c r="H2">
        <v>5</v>
      </c>
      <c r="I2" s="2">
        <v>42560000</v>
      </c>
    </row>
    <row r="3" spans="1:13" x14ac:dyDescent="0.25">
      <c r="A3">
        <v>10</v>
      </c>
      <c r="B3">
        <v>20</v>
      </c>
      <c r="C3">
        <v>1.94</v>
      </c>
      <c r="D3">
        <f>B3-C3</f>
        <v>18.059999999999999</v>
      </c>
      <c r="E3" s="5">
        <f>(I3-L8)/M8</f>
        <v>5.9520850000000003</v>
      </c>
      <c r="F3" s="5">
        <f>(E3/D3)*100</f>
        <v>32.957281284606871</v>
      </c>
      <c r="G3" s="10">
        <f>E3*(F3/100)</f>
        <v>1.9616453957488929</v>
      </c>
      <c r="H3">
        <v>10</v>
      </c>
      <c r="I3" s="2">
        <f>12280000+967926+210789+168450+324920</f>
        <v>13952085</v>
      </c>
    </row>
    <row r="4" spans="1:13" x14ac:dyDescent="0.25">
      <c r="A4">
        <v>15</v>
      </c>
      <c r="B4">
        <v>20</v>
      </c>
      <c r="C4">
        <v>1.94</v>
      </c>
      <c r="D4">
        <f>B4-C4</f>
        <v>18.059999999999999</v>
      </c>
      <c r="E4" s="5">
        <f>ABS(I4-L8)/M8</f>
        <v>2.9430000000000001</v>
      </c>
      <c r="F4" s="5">
        <f>(E4/D4)*100</f>
        <v>16.295681063122924</v>
      </c>
      <c r="G4" s="10">
        <f>E4*(F4/100)</f>
        <v>0.47958189368770765</v>
      </c>
      <c r="H4">
        <v>15</v>
      </c>
      <c r="I4" s="2">
        <f>5057000</f>
        <v>5057000</v>
      </c>
    </row>
    <row r="5" spans="1:13" x14ac:dyDescent="0.25">
      <c r="A5">
        <v>20</v>
      </c>
      <c r="B5">
        <v>20</v>
      </c>
      <c r="C5">
        <v>1.94</v>
      </c>
      <c r="D5">
        <f>B5-C5</f>
        <v>18.059999999999999</v>
      </c>
      <c r="E5" s="5">
        <f>ABS(I5-L8)/M8</f>
        <v>5.47</v>
      </c>
      <c r="F5" s="5">
        <f>(E5/D5)*100</f>
        <v>30.287929125138429</v>
      </c>
      <c r="G5" s="10">
        <f>E5*(F5/100)</f>
        <v>1.6567497231450721</v>
      </c>
      <c r="H5">
        <v>20</v>
      </c>
      <c r="I5" s="2">
        <v>13470000</v>
      </c>
      <c r="M5" t="s">
        <v>1</v>
      </c>
    </row>
    <row r="6" spans="1:13" x14ac:dyDescent="0.25">
      <c r="I6" s="2"/>
    </row>
    <row r="7" spans="1:13" x14ac:dyDescent="0.25">
      <c r="A7" s="3" t="s">
        <v>25</v>
      </c>
      <c r="I7" s="2"/>
      <c r="L7" t="s">
        <v>21</v>
      </c>
      <c r="M7" t="s">
        <v>12</v>
      </c>
    </row>
    <row r="8" spans="1:13" x14ac:dyDescent="0.25">
      <c r="A8">
        <v>5</v>
      </c>
      <c r="B8">
        <v>20</v>
      </c>
      <c r="C8">
        <v>5.17</v>
      </c>
      <c r="D8">
        <f>B8-C8</f>
        <v>14.83</v>
      </c>
      <c r="E8" s="4">
        <f>ABS(I8-L8)/M8</f>
        <v>1.482</v>
      </c>
      <c r="F8" s="4">
        <f>(E8/D8)*100</f>
        <v>9.9932569116655419</v>
      </c>
      <c r="G8" s="10">
        <f>E8*(F8/100)</f>
        <v>0.14810006743088333</v>
      </c>
      <c r="H8">
        <v>5</v>
      </c>
      <c r="I8" s="2">
        <v>9482000</v>
      </c>
      <c r="L8" s="1">
        <v>8000000</v>
      </c>
      <c r="M8" s="1">
        <v>1000000</v>
      </c>
    </row>
    <row r="9" spans="1:13" x14ac:dyDescent="0.25">
      <c r="A9">
        <v>10</v>
      </c>
      <c r="B9">
        <v>20</v>
      </c>
      <c r="C9">
        <v>5.17</v>
      </c>
      <c r="D9">
        <f>B9-C9</f>
        <v>14.83</v>
      </c>
      <c r="E9" s="4">
        <f>ABS(I9-L8)/M8</f>
        <v>1.1439999999999999</v>
      </c>
      <c r="F9" s="4">
        <f>(E9/D9)*100</f>
        <v>7.7140930546190143</v>
      </c>
      <c r="G9" s="10">
        <f>E9*(F9/100)</f>
        <v>8.824922454484152E-2</v>
      </c>
      <c r="H9">
        <v>10</v>
      </c>
      <c r="I9" s="2">
        <v>9144000</v>
      </c>
    </row>
    <row r="10" spans="1:13" x14ac:dyDescent="0.25">
      <c r="A10">
        <v>15</v>
      </c>
      <c r="B10">
        <v>20</v>
      </c>
      <c r="C10">
        <v>5.17</v>
      </c>
      <c r="D10">
        <f>B10-C10</f>
        <v>14.83</v>
      </c>
      <c r="E10" s="4">
        <f>ABS(I10-L8)/M8</f>
        <v>1.5979859999999999</v>
      </c>
      <c r="F10" s="4">
        <f>(E10/D10)*100</f>
        <v>10.775360755225893</v>
      </c>
      <c r="G10" s="10">
        <f>E10*(F10/100)</f>
        <v>0.17218875631800404</v>
      </c>
      <c r="H10">
        <v>15</v>
      </c>
      <c r="I10" s="2">
        <f>5928000+354797+119217</f>
        <v>6402014</v>
      </c>
    </row>
    <row r="11" spans="1:13" x14ac:dyDescent="0.25">
      <c r="A11">
        <v>20</v>
      </c>
      <c r="B11">
        <v>20</v>
      </c>
      <c r="C11">
        <v>5.17</v>
      </c>
      <c r="D11">
        <f>B11-C11</f>
        <v>14.83</v>
      </c>
      <c r="E11" s="4">
        <f>ABS(I11-L8)/M8</f>
        <v>3.1850000000000001</v>
      </c>
      <c r="F11" s="4">
        <f>(E11/D11)*100</f>
        <v>21.476736345246124</v>
      </c>
      <c r="G11" s="10">
        <f>E11*(F11/100)</f>
        <v>0.68403405259608907</v>
      </c>
      <c r="H11">
        <v>20</v>
      </c>
      <c r="I11" s="2">
        <v>4815000</v>
      </c>
    </row>
    <row r="12" spans="1:13" x14ac:dyDescent="0.25">
      <c r="I12" s="2"/>
    </row>
    <row r="13" spans="1:13" x14ac:dyDescent="0.25">
      <c r="A13" s="3" t="s">
        <v>26</v>
      </c>
      <c r="I13" s="2"/>
    </row>
    <row r="14" spans="1:13" x14ac:dyDescent="0.25">
      <c r="A14">
        <v>5</v>
      </c>
      <c r="B14">
        <v>40</v>
      </c>
      <c r="C14">
        <v>10.61</v>
      </c>
      <c r="D14">
        <f>B14-C14</f>
        <v>29.39</v>
      </c>
      <c r="E14" s="4">
        <f>ABS(I14-L8)/M8</f>
        <v>0.193495</v>
      </c>
      <c r="F14" s="4">
        <f>(E14/D14)*100</f>
        <v>0.65837019394351814</v>
      </c>
      <c r="G14" s="10">
        <f>E14*(F14/100)</f>
        <v>1.2739134067710105E-3</v>
      </c>
      <c r="H14">
        <v>5</v>
      </c>
      <c r="I14" s="2">
        <f>6780000+1144000+269495</f>
        <v>8193495</v>
      </c>
    </row>
    <row r="15" spans="1:13" x14ac:dyDescent="0.25">
      <c r="A15">
        <v>10</v>
      </c>
      <c r="B15">
        <v>40</v>
      </c>
      <c r="C15">
        <v>10.61</v>
      </c>
      <c r="D15">
        <f>B15-C15</f>
        <v>29.39</v>
      </c>
      <c r="E15" s="4">
        <f>ABS(I15-L8)/M8</f>
        <v>4.2124509999999997</v>
      </c>
      <c r="F15" s="4">
        <f>(E15/D15)*100</f>
        <v>14.33293977543382</v>
      </c>
      <c r="G15" s="10">
        <f>E15*(F15/100)</f>
        <v>0.60376806489965962</v>
      </c>
      <c r="H15">
        <v>10</v>
      </c>
      <c r="I15" s="2">
        <f>11080000+564796+567655</f>
        <v>12212451</v>
      </c>
    </row>
    <row r="16" spans="1:13" x14ac:dyDescent="0.25">
      <c r="A16">
        <v>15</v>
      </c>
      <c r="B16">
        <v>40</v>
      </c>
      <c r="C16">
        <v>10.61</v>
      </c>
      <c r="D16">
        <f>B16-C16</f>
        <v>29.39</v>
      </c>
      <c r="E16" s="4">
        <f>ABS(I16-L8)/M8</f>
        <v>1.4950000000000001</v>
      </c>
      <c r="F16" s="4">
        <f>(E16/D16)*100</f>
        <v>5.0867642055120799</v>
      </c>
      <c r="G16" s="10">
        <f>E16*(F16/100)</f>
        <v>7.60471248724056E-2</v>
      </c>
      <c r="H16">
        <v>15</v>
      </c>
      <c r="I16" s="2">
        <f>6505000</f>
        <v>6505000</v>
      </c>
    </row>
    <row r="17" spans="1:9" x14ac:dyDescent="0.25">
      <c r="A17">
        <v>20</v>
      </c>
      <c r="B17">
        <v>40</v>
      </c>
      <c r="C17">
        <v>10.61</v>
      </c>
      <c r="D17">
        <f>B17-C17</f>
        <v>29.39</v>
      </c>
      <c r="E17" s="4">
        <f>ABS(I17-L8)/M8</f>
        <v>2.1389999999999998</v>
      </c>
      <c r="F17" s="4">
        <f>(E17/D17)*100</f>
        <v>7.277985709424974</v>
      </c>
      <c r="G17" s="10">
        <f>E17*(F17/100)</f>
        <v>0.15567611432460018</v>
      </c>
      <c r="H17">
        <v>20</v>
      </c>
      <c r="I17" s="2">
        <v>5861000</v>
      </c>
    </row>
    <row r="18" spans="1:9" x14ac:dyDescent="0.25">
      <c r="I18" s="2"/>
    </row>
    <row r="19" spans="1:9" x14ac:dyDescent="0.25">
      <c r="A19" s="3" t="s">
        <v>23</v>
      </c>
      <c r="I19" s="2"/>
    </row>
    <row r="20" spans="1:9" x14ac:dyDescent="0.25">
      <c r="A20">
        <v>5</v>
      </c>
      <c r="B20">
        <v>40</v>
      </c>
      <c r="C20">
        <v>41.75</v>
      </c>
      <c r="D20">
        <f>ABS(B20-C20)</f>
        <v>1.75</v>
      </c>
      <c r="E20" s="4">
        <f>ABS(I20-L8)/M8</f>
        <v>19.584741999999999</v>
      </c>
      <c r="F20" s="7">
        <f>(E20/D20)*100</f>
        <v>1119.1281142857142</v>
      </c>
      <c r="G20" s="10">
        <f>E20*(F20/100)</f>
        <v>219.17835383232227</v>
      </c>
      <c r="H20">
        <v>5</v>
      </c>
      <c r="I20" s="2">
        <f>22850000+189742+1400000+3145000</f>
        <v>27584742</v>
      </c>
    </row>
    <row r="21" spans="1:9" x14ac:dyDescent="0.25">
      <c r="A21">
        <v>10</v>
      </c>
      <c r="B21">
        <v>40</v>
      </c>
      <c r="C21">
        <v>41.75</v>
      </c>
      <c r="D21">
        <f>ABS(B21-C21)</f>
        <v>1.75</v>
      </c>
      <c r="E21" s="4">
        <f>ABS(I21-L8)/M8</f>
        <v>0.312583</v>
      </c>
      <c r="F21" s="4">
        <f>(E21/D21)*100</f>
        <v>17.861885714285712</v>
      </c>
      <c r="G21" s="10">
        <f>E21*(F21/100)</f>
        <v>5.5833218222285715E-2</v>
      </c>
      <c r="H21">
        <v>10</v>
      </c>
      <c r="I21" s="2">
        <f>6211000+226182+215825+125365+247629+332799+156621+171996</f>
        <v>7687417</v>
      </c>
    </row>
    <row r="22" spans="1:9" x14ac:dyDescent="0.25">
      <c r="A22">
        <v>15</v>
      </c>
      <c r="B22">
        <v>40</v>
      </c>
      <c r="C22">
        <v>41.75</v>
      </c>
      <c r="D22">
        <f>ABS(B22-C22)</f>
        <v>1.75</v>
      </c>
      <c r="E22" s="4">
        <f>ABS(I22-L8)/M8</f>
        <v>0.29932799999999998</v>
      </c>
      <c r="F22" s="4">
        <f>(E22/D22)*100</f>
        <v>17.104457142857139</v>
      </c>
      <c r="G22" s="10">
        <f>E22*(F22/100)</f>
        <v>5.1198429476571418E-2</v>
      </c>
      <c r="H22">
        <v>15</v>
      </c>
      <c r="I22" s="2">
        <f>7646000+274171+188156+191001</f>
        <v>8299328</v>
      </c>
    </row>
    <row r="23" spans="1:9" x14ac:dyDescent="0.25">
      <c r="A23">
        <v>20</v>
      </c>
      <c r="B23">
        <v>40</v>
      </c>
      <c r="C23">
        <v>41.75</v>
      </c>
      <c r="D23">
        <f>ABS(B23-C23)</f>
        <v>1.75</v>
      </c>
      <c r="E23" s="4">
        <f>ABS(I23-L8)/M8</f>
        <v>12.78</v>
      </c>
      <c r="F23" s="7">
        <f>(E23/D23)*100</f>
        <v>730.28571428571422</v>
      </c>
      <c r="H23">
        <v>20</v>
      </c>
      <c r="I23" s="2">
        <v>20780000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3"/>
  <sheetViews>
    <sheetView zoomScaleNormal="100" workbookViewId="0">
      <selection activeCell="B25" sqref="B25"/>
    </sheetView>
  </sheetViews>
  <sheetFormatPr defaultRowHeight="15" x14ac:dyDescent="0.25"/>
  <cols>
    <col min="1" max="1" width="21.7109375" customWidth="1"/>
    <col min="2" max="2" width="21.42578125" customWidth="1"/>
    <col min="3" max="3" width="14.7109375" customWidth="1"/>
    <col min="4" max="4" width="15.28515625" customWidth="1"/>
    <col min="5" max="5" width="13" customWidth="1"/>
    <col min="6" max="6" width="19.7109375" customWidth="1"/>
    <col min="7" max="7" width="18.85546875" style="15" customWidth="1"/>
    <col min="8" max="8" width="11.140625" customWidth="1"/>
    <col min="9" max="9" width="12.42578125" customWidth="1"/>
  </cols>
  <sheetData>
    <row r="1" spans="1:13" x14ac:dyDescent="0.25">
      <c r="A1" s="3" t="s">
        <v>27</v>
      </c>
      <c r="B1" s="3" t="s">
        <v>18</v>
      </c>
      <c r="C1" s="3" t="s">
        <v>19</v>
      </c>
      <c r="D1" s="3" t="s">
        <v>20</v>
      </c>
      <c r="E1" s="3" t="s">
        <v>24</v>
      </c>
      <c r="F1" s="3" t="s">
        <v>22</v>
      </c>
      <c r="G1" s="14" t="s">
        <v>52</v>
      </c>
    </row>
    <row r="2" spans="1:13" x14ac:dyDescent="0.25">
      <c r="A2">
        <v>5</v>
      </c>
      <c r="B2">
        <v>20</v>
      </c>
      <c r="C2">
        <v>1.94</v>
      </c>
      <c r="D2">
        <f>B2-C2</f>
        <v>18.059999999999999</v>
      </c>
      <c r="E2" s="5">
        <f>(I2-L8)/M8</f>
        <v>1.209068</v>
      </c>
      <c r="F2" s="5">
        <f>(E2/D2)*100</f>
        <v>6.6947286821705436</v>
      </c>
      <c r="G2" s="15">
        <f>E2*(F2/100)</f>
        <v>8.0943822182945754E-2</v>
      </c>
      <c r="H2">
        <v>5</v>
      </c>
      <c r="I2" s="2">
        <f>7410000+107767+143898+676567+156077+714759</f>
        <v>9209068</v>
      </c>
    </row>
    <row r="3" spans="1:13" x14ac:dyDescent="0.25">
      <c r="A3">
        <v>10</v>
      </c>
      <c r="B3">
        <v>20</v>
      </c>
      <c r="C3">
        <v>1.94</v>
      </c>
      <c r="D3">
        <f>B3-C3</f>
        <v>18.059999999999999</v>
      </c>
      <c r="E3" s="5">
        <f>(I3-L8)/M8</f>
        <v>12.711986</v>
      </c>
      <c r="F3" s="6">
        <f>(E3/D3)*100</f>
        <v>70.38751937984496</v>
      </c>
      <c r="G3" s="15">
        <f>E3*(F3/100)</f>
        <v>8.9476516093131782</v>
      </c>
      <c r="H3">
        <v>10</v>
      </c>
      <c r="I3" s="2">
        <f>19180000+657150+683480+191356</f>
        <v>20711986</v>
      </c>
    </row>
    <row r="4" spans="1:13" x14ac:dyDescent="0.25">
      <c r="A4">
        <v>15</v>
      </c>
      <c r="B4">
        <v>20</v>
      </c>
      <c r="C4">
        <v>1.94</v>
      </c>
      <c r="D4">
        <f>B4-C4</f>
        <v>18.059999999999999</v>
      </c>
      <c r="E4" s="5">
        <f>ABS(I4-L8)/M8</f>
        <v>18.291</v>
      </c>
      <c r="F4" s="6">
        <f>(E4/D4)*100</f>
        <v>101.27906976744188</v>
      </c>
      <c r="G4" s="15">
        <f>E4*(F4/100)</f>
        <v>18.524954651162794</v>
      </c>
      <c r="H4">
        <v>15</v>
      </c>
      <c r="I4" s="2">
        <f>19710000+6581000</f>
        <v>26291000</v>
      </c>
    </row>
    <row r="5" spans="1:13" x14ac:dyDescent="0.25">
      <c r="A5">
        <v>20</v>
      </c>
      <c r="B5">
        <v>20</v>
      </c>
      <c r="C5">
        <v>1.94</v>
      </c>
      <c r="D5">
        <f>B5-C5</f>
        <v>18.059999999999999</v>
      </c>
      <c r="E5" s="5">
        <f>ABS(I5-L8)/M8</f>
        <v>8.9499999999999993</v>
      </c>
      <c r="F5" s="5">
        <f>(E5/D5)*100</f>
        <v>49.557032115171651</v>
      </c>
      <c r="G5" s="15">
        <f>E5*(F5/100)</f>
        <v>4.4353543743078623</v>
      </c>
      <c r="H5">
        <v>20</v>
      </c>
      <c r="I5" s="2">
        <v>16950000</v>
      </c>
      <c r="M5" t="s">
        <v>1</v>
      </c>
    </row>
    <row r="7" spans="1:13" x14ac:dyDescent="0.25">
      <c r="A7" s="3" t="s">
        <v>25</v>
      </c>
      <c r="L7" t="s">
        <v>21</v>
      </c>
      <c r="M7" t="s">
        <v>12</v>
      </c>
    </row>
    <row r="8" spans="1:13" x14ac:dyDescent="0.25">
      <c r="A8">
        <v>5</v>
      </c>
      <c r="B8">
        <v>20</v>
      </c>
      <c r="C8">
        <v>5.17</v>
      </c>
      <c r="D8">
        <f>B8-C8</f>
        <v>14.83</v>
      </c>
      <c r="E8" s="4">
        <f>ABS(I8-L8)/M8</f>
        <v>0.74331499999999995</v>
      </c>
      <c r="F8" s="4">
        <f>(E8/D8)*100</f>
        <v>5.0122387053270394</v>
      </c>
      <c r="G8" s="15">
        <f>E8*(F8/100)</f>
        <v>3.7256722132501682E-2</v>
      </c>
      <c r="H8">
        <v>5</v>
      </c>
      <c r="I8" s="2">
        <f>5987000+324748+144192+158921+641824</f>
        <v>7256685</v>
      </c>
      <c r="L8" s="1">
        <v>8000000</v>
      </c>
      <c r="M8" s="1">
        <v>1000000</v>
      </c>
    </row>
    <row r="9" spans="1:13" x14ac:dyDescent="0.25">
      <c r="A9">
        <v>10</v>
      </c>
      <c r="B9">
        <v>20</v>
      </c>
      <c r="C9">
        <v>5.17</v>
      </c>
      <c r="D9">
        <f>B9-C9</f>
        <v>14.83</v>
      </c>
      <c r="E9" s="4">
        <f>ABS(I9-L8)/M8</f>
        <v>5.4210000000000003</v>
      </c>
      <c r="F9" s="4">
        <f>(E9/D9)*100</f>
        <v>36.554281861092377</v>
      </c>
      <c r="G9" s="15">
        <f>E9*(F9/100)</f>
        <v>1.9816076196898178</v>
      </c>
      <c r="H9">
        <v>10</v>
      </c>
      <c r="I9" s="2">
        <v>2579000</v>
      </c>
    </row>
    <row r="10" spans="1:13" x14ac:dyDescent="0.25">
      <c r="A10">
        <v>15</v>
      </c>
      <c r="B10">
        <v>20</v>
      </c>
      <c r="C10">
        <v>5.17</v>
      </c>
      <c r="D10">
        <f>B10-C10</f>
        <v>14.83</v>
      </c>
      <c r="E10" s="4">
        <f>ABS(I10-L8)/M8</f>
        <v>1.5699289999999999</v>
      </c>
      <c r="F10" s="4">
        <f>(E10/D10)*100</f>
        <v>10.586169925826027</v>
      </c>
      <c r="G10" s="15">
        <f>E10*(F10/100)</f>
        <v>0.1661953516548213</v>
      </c>
      <c r="H10">
        <v>15</v>
      </c>
      <c r="I10" s="2">
        <f>6132000+163822+134249</f>
        <v>6430071</v>
      </c>
    </row>
    <row r="11" spans="1:13" x14ac:dyDescent="0.25">
      <c r="A11">
        <v>20</v>
      </c>
      <c r="B11">
        <v>20</v>
      </c>
      <c r="C11">
        <v>5.17</v>
      </c>
      <c r="D11">
        <f>B11-C11</f>
        <v>14.83</v>
      </c>
      <c r="E11" s="4">
        <f>ABS(I11-L8)/M8</f>
        <v>0.91500000000000004</v>
      </c>
      <c r="F11" s="4">
        <f>(E11/D11)*100</f>
        <v>6.1699258260283214</v>
      </c>
      <c r="G11" s="15">
        <f>E11*(F11/100)</f>
        <v>5.6454821308159139E-2</v>
      </c>
      <c r="H11">
        <v>20</v>
      </c>
      <c r="I11" s="2">
        <v>7085000</v>
      </c>
    </row>
    <row r="13" spans="1:13" x14ac:dyDescent="0.25">
      <c r="A13" s="3" t="s">
        <v>26</v>
      </c>
    </row>
    <row r="14" spans="1:13" x14ac:dyDescent="0.25">
      <c r="A14">
        <v>5</v>
      </c>
      <c r="B14">
        <v>40</v>
      </c>
      <c r="C14">
        <v>10.61</v>
      </c>
      <c r="D14">
        <f>B14-C14</f>
        <v>29.39</v>
      </c>
      <c r="E14" s="4">
        <f>ABS(I14-L8)/M8</f>
        <v>3.55</v>
      </c>
      <c r="F14" s="4">
        <f>(E14/D14)*100</f>
        <v>12.078938414426675</v>
      </c>
      <c r="G14" s="15">
        <f>E14*(F14/100)</f>
        <v>0.42880231371214694</v>
      </c>
      <c r="H14">
        <v>5</v>
      </c>
      <c r="I14" s="2">
        <v>11550000</v>
      </c>
    </row>
    <row r="15" spans="1:13" x14ac:dyDescent="0.25">
      <c r="A15">
        <v>10</v>
      </c>
      <c r="B15">
        <v>40</v>
      </c>
      <c r="C15">
        <v>10.61</v>
      </c>
      <c r="D15">
        <f>B15-C15</f>
        <v>29.39</v>
      </c>
      <c r="E15" s="4">
        <f>ABS(I15-L8)/M8</f>
        <v>2.27</v>
      </c>
      <c r="F15" s="4">
        <f>(E15/D15)*100</f>
        <v>7.7237155495066352</v>
      </c>
      <c r="G15" s="15">
        <f>E15*(F15/100)</f>
        <v>0.17532834297380062</v>
      </c>
      <c r="H15">
        <v>10</v>
      </c>
      <c r="I15" s="2">
        <v>10270000</v>
      </c>
    </row>
    <row r="16" spans="1:13" x14ac:dyDescent="0.25">
      <c r="A16">
        <v>15</v>
      </c>
      <c r="B16">
        <v>40</v>
      </c>
      <c r="C16">
        <v>10.61</v>
      </c>
      <c r="D16">
        <f>B16-C16</f>
        <v>29.39</v>
      </c>
      <c r="E16" s="4">
        <f>ABS(I16-L8)/M8</f>
        <v>0.71899999999999997</v>
      </c>
      <c r="F16" s="4">
        <f>(E16/D16)*100</f>
        <v>2.4464103436543039</v>
      </c>
      <c r="G16" s="15">
        <f>E16*(F16/100)</f>
        <v>1.7589690370874444E-2</v>
      </c>
      <c r="H16">
        <v>15</v>
      </c>
      <c r="I16" s="2">
        <v>7281000</v>
      </c>
    </row>
    <row r="17" spans="1:9" x14ac:dyDescent="0.25">
      <c r="A17">
        <v>20</v>
      </c>
      <c r="B17">
        <v>40</v>
      </c>
      <c r="C17">
        <v>10.61</v>
      </c>
      <c r="D17">
        <f>B17-C17</f>
        <v>29.39</v>
      </c>
      <c r="E17" s="4">
        <f>ABS(I17-L8)/M8</f>
        <v>5.38</v>
      </c>
      <c r="F17" s="4">
        <f>(E17/D17)*100</f>
        <v>18.305546104117045</v>
      </c>
      <c r="G17" s="15">
        <f>E17*(F17/100)</f>
        <v>0.98483838040149707</v>
      </c>
      <c r="H17">
        <v>20</v>
      </c>
      <c r="I17" s="2">
        <v>13380000</v>
      </c>
    </row>
    <row r="19" spans="1:9" x14ac:dyDescent="0.25">
      <c r="A19" s="3" t="s">
        <v>23</v>
      </c>
    </row>
    <row r="20" spans="1:9" x14ac:dyDescent="0.25">
      <c r="A20">
        <v>5</v>
      </c>
      <c r="B20">
        <v>40</v>
      </c>
      <c r="C20">
        <v>41.75</v>
      </c>
      <c r="D20">
        <f>ABS(B20-C20)</f>
        <v>1.75</v>
      </c>
      <c r="E20" s="4">
        <f>ABS(I20-L8)/M8</f>
        <v>9.81</v>
      </c>
      <c r="F20" s="7">
        <f>(E20/D20)*100</f>
        <v>560.57142857142856</v>
      </c>
      <c r="H20">
        <v>5</v>
      </c>
      <c r="I20" s="2">
        <v>17810000</v>
      </c>
    </row>
    <row r="21" spans="1:9" x14ac:dyDescent="0.25">
      <c r="A21">
        <v>10</v>
      </c>
      <c r="B21">
        <v>40</v>
      </c>
      <c r="C21">
        <v>41.75</v>
      </c>
      <c r="D21">
        <f>ABS(B21-C21)</f>
        <v>1.75</v>
      </c>
      <c r="E21" s="4">
        <f>ABS(I21-L8)/M8</f>
        <v>4.2110000000000003</v>
      </c>
      <c r="F21" s="7">
        <f>(E21/D21)*100</f>
        <v>240.62857142857146</v>
      </c>
      <c r="H21">
        <v>10</v>
      </c>
      <c r="I21" s="2">
        <v>3789000</v>
      </c>
    </row>
    <row r="22" spans="1:9" x14ac:dyDescent="0.25">
      <c r="A22">
        <v>15</v>
      </c>
      <c r="B22">
        <v>40</v>
      </c>
      <c r="C22">
        <v>41.75</v>
      </c>
      <c r="D22">
        <f>ABS(B22-C22)</f>
        <v>1.75</v>
      </c>
      <c r="E22" s="4">
        <f>ABS(I22-L8)/M8</f>
        <v>3.6259999999999999</v>
      </c>
      <c r="F22" s="7">
        <f>(E22/D22)*100</f>
        <v>207.20000000000002</v>
      </c>
      <c r="H22">
        <v>15</v>
      </c>
      <c r="I22" s="2">
        <v>4374000</v>
      </c>
    </row>
    <row r="23" spans="1:9" x14ac:dyDescent="0.25">
      <c r="A23">
        <v>20</v>
      </c>
      <c r="B23">
        <v>40</v>
      </c>
      <c r="C23">
        <v>41.75</v>
      </c>
      <c r="D23">
        <f>ABS(B23-C23)</f>
        <v>1.75</v>
      </c>
      <c r="E23" s="4">
        <f>ABS(I23-L8)/M8</f>
        <v>7.04</v>
      </c>
      <c r="F23" s="7">
        <f>(E23/D23)*100</f>
        <v>402.28571428571433</v>
      </c>
      <c r="H23">
        <v>20</v>
      </c>
      <c r="I23" s="2">
        <v>15040000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3"/>
  <sheetViews>
    <sheetView zoomScaleNormal="100" workbookViewId="0">
      <selection activeCell="A26" sqref="A26"/>
    </sheetView>
  </sheetViews>
  <sheetFormatPr defaultRowHeight="15" x14ac:dyDescent="0.25"/>
  <cols>
    <col min="1" max="1" width="21.7109375" customWidth="1"/>
    <col min="2" max="2" width="21.42578125" customWidth="1"/>
    <col min="3" max="3" width="14.7109375" customWidth="1"/>
    <col min="4" max="4" width="15.28515625" customWidth="1"/>
    <col min="5" max="5" width="13" customWidth="1"/>
    <col min="6" max="6" width="19.7109375" customWidth="1"/>
    <col min="8" max="8" width="11.140625" customWidth="1"/>
    <col min="9" max="9" width="12.42578125" customWidth="1"/>
  </cols>
  <sheetData>
    <row r="1" spans="1:13" x14ac:dyDescent="0.25">
      <c r="A1" s="3" t="s">
        <v>27</v>
      </c>
      <c r="B1" s="3" t="s">
        <v>18</v>
      </c>
      <c r="C1" s="3" t="s">
        <v>19</v>
      </c>
      <c r="D1" s="3" t="s">
        <v>20</v>
      </c>
      <c r="E1" s="3" t="s">
        <v>24</v>
      </c>
      <c r="F1" s="3" t="s">
        <v>22</v>
      </c>
    </row>
    <row r="2" spans="1:13" x14ac:dyDescent="0.25">
      <c r="A2">
        <v>5</v>
      </c>
      <c r="B2">
        <v>20</v>
      </c>
      <c r="C2">
        <v>1.94</v>
      </c>
      <c r="D2">
        <f>B2-C2</f>
        <v>18.059999999999999</v>
      </c>
      <c r="E2" s="5">
        <f>(I2-L8)/M8</f>
        <v>-4.0910000000000002</v>
      </c>
      <c r="F2" s="6">
        <f>(E2/D2)*100</f>
        <v>-22.652270210409746</v>
      </c>
      <c r="H2">
        <v>5</v>
      </c>
      <c r="I2" s="2">
        <v>3909000</v>
      </c>
    </row>
    <row r="3" spans="1:13" x14ac:dyDescent="0.25">
      <c r="A3">
        <v>10</v>
      </c>
      <c r="B3">
        <v>20</v>
      </c>
      <c r="C3">
        <v>1.94</v>
      </c>
      <c r="D3">
        <f>B3-C3</f>
        <v>18.059999999999999</v>
      </c>
      <c r="E3" s="5">
        <f>(I3-L8)/M8</f>
        <v>74.040000000000006</v>
      </c>
      <c r="F3" s="6">
        <f>(E3/D3)*100</f>
        <v>409.96677740863794</v>
      </c>
      <c r="H3">
        <v>10</v>
      </c>
      <c r="I3" s="2">
        <v>82040000</v>
      </c>
    </row>
    <row r="4" spans="1:13" x14ac:dyDescent="0.25">
      <c r="A4">
        <v>15</v>
      </c>
      <c r="B4">
        <v>20</v>
      </c>
      <c r="C4">
        <v>1.94</v>
      </c>
      <c r="D4">
        <f>B4-C4</f>
        <v>18.059999999999999</v>
      </c>
      <c r="E4" s="5">
        <f>ABS(I4-L8)/M8</f>
        <v>28.97</v>
      </c>
      <c r="F4" s="6">
        <f>(E4/D4)*100</f>
        <v>160.40974529346624</v>
      </c>
      <c r="H4">
        <v>15</v>
      </c>
      <c r="I4" s="2">
        <v>36970000</v>
      </c>
    </row>
    <row r="5" spans="1:13" x14ac:dyDescent="0.25">
      <c r="A5">
        <v>20</v>
      </c>
      <c r="B5">
        <v>20</v>
      </c>
      <c r="C5">
        <v>1.94</v>
      </c>
      <c r="D5">
        <f>B5-C5</f>
        <v>18.059999999999999</v>
      </c>
      <c r="E5" s="5">
        <f>ABS(I5-L8)/M8</f>
        <v>12.09</v>
      </c>
      <c r="F5" s="6">
        <f>(E5/D5)*100</f>
        <v>66.943521594684384</v>
      </c>
      <c r="H5">
        <v>20</v>
      </c>
      <c r="I5" s="1">
        <v>20090000</v>
      </c>
      <c r="M5" t="s">
        <v>1</v>
      </c>
    </row>
    <row r="7" spans="1:13" x14ac:dyDescent="0.25">
      <c r="A7" s="3" t="s">
        <v>25</v>
      </c>
      <c r="L7" t="s">
        <v>21</v>
      </c>
      <c r="M7" t="s">
        <v>12</v>
      </c>
    </row>
    <row r="8" spans="1:13" x14ac:dyDescent="0.25">
      <c r="A8">
        <v>5</v>
      </c>
      <c r="B8">
        <v>20</v>
      </c>
      <c r="C8">
        <v>5.17</v>
      </c>
      <c r="D8">
        <f>B8-C8</f>
        <v>14.83</v>
      </c>
      <c r="E8" s="4">
        <f>ABS(I8-L8)/M8</f>
        <v>20.010000000000002</v>
      </c>
      <c r="F8" s="7">
        <f>(E8/D8)*100</f>
        <v>134.92919757248819</v>
      </c>
      <c r="H8">
        <v>5</v>
      </c>
      <c r="I8" s="2">
        <v>28010000</v>
      </c>
      <c r="L8" s="1">
        <v>8000000</v>
      </c>
      <c r="M8" s="1">
        <v>1000000</v>
      </c>
    </row>
    <row r="9" spans="1:13" x14ac:dyDescent="0.25">
      <c r="A9">
        <v>10</v>
      </c>
      <c r="B9">
        <v>20</v>
      </c>
      <c r="C9">
        <v>5.17</v>
      </c>
      <c r="D9">
        <f>B9-C9</f>
        <v>14.83</v>
      </c>
      <c r="E9" s="4">
        <f>ABS(I9-L8)/M8</f>
        <v>34.49</v>
      </c>
      <c r="F9" s="7">
        <f>(E9/D9)*100</f>
        <v>232.56911665542819</v>
      </c>
      <c r="H9">
        <v>10</v>
      </c>
      <c r="I9" s="2">
        <v>42490000</v>
      </c>
    </row>
    <row r="10" spans="1:13" x14ac:dyDescent="0.25">
      <c r="A10">
        <v>15</v>
      </c>
      <c r="B10">
        <v>20</v>
      </c>
      <c r="C10">
        <v>5.17</v>
      </c>
      <c r="D10">
        <f>B10-C10</f>
        <v>14.83</v>
      </c>
      <c r="E10" s="4">
        <f>ABS(I10-L8)/M8</f>
        <v>14.73</v>
      </c>
      <c r="F10" s="7">
        <f>(E10/D10)*100</f>
        <v>99.325691166554293</v>
      </c>
      <c r="H10">
        <v>15</v>
      </c>
      <c r="I10" s="2">
        <v>22730000</v>
      </c>
    </row>
    <row r="11" spans="1:13" x14ac:dyDescent="0.25">
      <c r="A11">
        <v>20</v>
      </c>
      <c r="B11">
        <v>20</v>
      </c>
      <c r="C11">
        <v>5.17</v>
      </c>
      <c r="D11">
        <f>B11-C11</f>
        <v>14.83</v>
      </c>
      <c r="E11" s="4">
        <f>ABS(I11-L8)/M8</f>
        <v>1.4730000000000001</v>
      </c>
      <c r="F11" s="4">
        <f>(E11/D11)*100</f>
        <v>9.9325691166554293</v>
      </c>
      <c r="H11">
        <v>20</v>
      </c>
      <c r="I11" s="2">
        <v>9473000</v>
      </c>
    </row>
    <row r="13" spans="1:13" x14ac:dyDescent="0.25">
      <c r="A13" s="3" t="s">
        <v>26</v>
      </c>
    </row>
    <row r="14" spans="1:13" x14ac:dyDescent="0.25">
      <c r="A14">
        <v>5</v>
      </c>
      <c r="B14">
        <v>40</v>
      </c>
      <c r="C14">
        <v>10.61</v>
      </c>
      <c r="D14">
        <f>B14-C14</f>
        <v>29.39</v>
      </c>
      <c r="E14" s="4">
        <f>ABS(I14-L8)/M8</f>
        <v>26.58</v>
      </c>
      <c r="F14" s="7">
        <f>(E14/D14)*100</f>
        <v>90.43892480435521</v>
      </c>
      <c r="H14">
        <v>5</v>
      </c>
      <c r="I14" s="2">
        <v>34580000</v>
      </c>
    </row>
    <row r="15" spans="1:13" x14ac:dyDescent="0.25">
      <c r="A15">
        <v>10</v>
      </c>
      <c r="B15">
        <v>40</v>
      </c>
      <c r="C15">
        <v>10.61</v>
      </c>
      <c r="D15">
        <f>B15-C15</f>
        <v>29.39</v>
      </c>
      <c r="E15" s="4">
        <f>ABS(I15-L8)/M8</f>
        <v>26.6</v>
      </c>
      <c r="F15" s="7">
        <f>(E15/D15)*100</f>
        <v>90.506975161619593</v>
      </c>
      <c r="H15">
        <v>10</v>
      </c>
      <c r="I15" s="2">
        <v>34600000</v>
      </c>
    </row>
    <row r="16" spans="1:13" x14ac:dyDescent="0.25">
      <c r="A16">
        <v>15</v>
      </c>
      <c r="B16">
        <v>40</v>
      </c>
      <c r="C16">
        <v>10.61</v>
      </c>
      <c r="D16">
        <f>B16-C16</f>
        <v>29.39</v>
      </c>
      <c r="E16" s="4">
        <f>ABS(I16-L8)/M8</f>
        <v>39.590000000000003</v>
      </c>
      <c r="F16" s="7">
        <f>(E16/D16)*100</f>
        <v>134.70568220483159</v>
      </c>
      <c r="H16">
        <v>15</v>
      </c>
      <c r="I16" s="2">
        <v>47590000</v>
      </c>
    </row>
    <row r="17" spans="1:9" x14ac:dyDescent="0.25">
      <c r="A17">
        <v>20</v>
      </c>
      <c r="B17">
        <v>40</v>
      </c>
      <c r="C17">
        <v>10.61</v>
      </c>
      <c r="D17">
        <f>B17-C17</f>
        <v>29.39</v>
      </c>
      <c r="E17" s="4">
        <f>ABS(I17-L8)/M8</f>
        <v>28.76</v>
      </c>
      <c r="F17" s="7">
        <f>(E17/D17)*100</f>
        <v>97.856413746172166</v>
      </c>
      <c r="H17">
        <v>20</v>
      </c>
      <c r="I17" s="2">
        <v>36760000</v>
      </c>
    </row>
    <row r="19" spans="1:9" x14ac:dyDescent="0.25">
      <c r="A19" s="3" t="s">
        <v>23</v>
      </c>
    </row>
    <row r="20" spans="1:9" x14ac:dyDescent="0.25">
      <c r="A20">
        <v>5</v>
      </c>
      <c r="B20">
        <v>40</v>
      </c>
      <c r="C20">
        <v>41.75</v>
      </c>
      <c r="D20">
        <f>ABS(B20-C20)</f>
        <v>1.75</v>
      </c>
      <c r="E20" s="4">
        <f>ABS(I20-L8)/M8</f>
        <v>21.57</v>
      </c>
      <c r="F20" s="7">
        <f>(E20/D20)*100</f>
        <v>1232.5714285714287</v>
      </c>
      <c r="H20">
        <v>5</v>
      </c>
      <c r="I20" s="2">
        <v>29570000</v>
      </c>
    </row>
    <row r="21" spans="1:9" x14ac:dyDescent="0.25">
      <c r="A21">
        <v>10</v>
      </c>
      <c r="B21">
        <v>40</v>
      </c>
      <c r="C21">
        <v>41.75</v>
      </c>
      <c r="D21">
        <f>ABS(B21-C21)</f>
        <v>1.75</v>
      </c>
      <c r="E21" s="4">
        <f>ABS(I21-L8)/M8</f>
        <v>17.41</v>
      </c>
      <c r="F21" s="7">
        <f>(E21/D21)*100</f>
        <v>994.85714285714289</v>
      </c>
      <c r="H21">
        <v>10</v>
      </c>
      <c r="I21" s="2">
        <v>25410000</v>
      </c>
    </row>
    <row r="22" spans="1:9" x14ac:dyDescent="0.25">
      <c r="A22">
        <v>15</v>
      </c>
      <c r="B22">
        <v>40</v>
      </c>
      <c r="C22">
        <v>41.75</v>
      </c>
      <c r="D22">
        <f>ABS(B22-C22)</f>
        <v>1.75</v>
      </c>
      <c r="E22" s="4">
        <f>ABS(I22-L8)/M8</f>
        <v>13.35</v>
      </c>
      <c r="F22" s="7">
        <f>(E22/D22)*100</f>
        <v>762.85714285714278</v>
      </c>
      <c r="H22">
        <v>15</v>
      </c>
      <c r="I22" s="2">
        <v>21350000</v>
      </c>
    </row>
    <row r="23" spans="1:9" x14ac:dyDescent="0.25">
      <c r="A23">
        <v>20</v>
      </c>
      <c r="B23">
        <v>40</v>
      </c>
      <c r="C23">
        <v>41.75</v>
      </c>
      <c r="D23">
        <f>ABS(B23-C23)</f>
        <v>1.75</v>
      </c>
      <c r="E23" s="4">
        <f>ABS(I23-L8)/M8</f>
        <v>5.12</v>
      </c>
      <c r="F23" s="7">
        <f>(E23/D23)*100</f>
        <v>292.57142857142856</v>
      </c>
      <c r="H23">
        <v>20</v>
      </c>
      <c r="I23" s="2">
        <v>13120000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3"/>
  <sheetViews>
    <sheetView workbookViewId="0">
      <selection activeCell="A23" sqref="A23"/>
    </sheetView>
  </sheetViews>
  <sheetFormatPr defaultRowHeight="15" x14ac:dyDescent="0.25"/>
  <cols>
    <col min="1" max="1" width="15.7109375" customWidth="1"/>
    <col min="2" max="2" width="11.85546875" customWidth="1"/>
    <col min="3" max="3" width="10.85546875" customWidth="1"/>
    <col min="5" max="5" width="10" customWidth="1"/>
    <col min="6" max="6" width="17.28515625" customWidth="1"/>
    <col min="7" max="7" width="13.7109375" customWidth="1"/>
    <col min="8" max="8" width="13.5703125" customWidth="1"/>
  </cols>
  <sheetData>
    <row r="1" spans="1:8" x14ac:dyDescent="0.25">
      <c r="B1" s="3" t="s">
        <v>28</v>
      </c>
      <c r="C1" s="3" t="s">
        <v>29</v>
      </c>
    </row>
    <row r="2" spans="1:8" x14ac:dyDescent="0.25">
      <c r="A2" s="3" t="s">
        <v>30</v>
      </c>
      <c r="B2">
        <v>5</v>
      </c>
      <c r="C2">
        <v>17</v>
      </c>
    </row>
    <row r="3" spans="1:8" x14ac:dyDescent="0.25">
      <c r="B3">
        <v>10</v>
      </c>
      <c r="C3">
        <v>11</v>
      </c>
    </row>
    <row r="4" spans="1:8" x14ac:dyDescent="0.25">
      <c r="B4">
        <v>15</v>
      </c>
      <c r="C4">
        <v>7</v>
      </c>
    </row>
    <row r="5" spans="1:8" x14ac:dyDescent="0.25">
      <c r="B5">
        <v>20</v>
      </c>
      <c r="C5">
        <v>7.8</v>
      </c>
    </row>
    <row r="9" spans="1:8" x14ac:dyDescent="0.25">
      <c r="C9" s="4"/>
      <c r="D9" t="s">
        <v>36</v>
      </c>
      <c r="E9" t="s">
        <v>37</v>
      </c>
      <c r="F9" t="s">
        <v>38</v>
      </c>
      <c r="G9" t="s">
        <v>39</v>
      </c>
      <c r="H9" t="s">
        <v>40</v>
      </c>
    </row>
    <row r="10" spans="1:8" x14ac:dyDescent="0.25">
      <c r="A10" s="3" t="s">
        <v>27</v>
      </c>
      <c r="B10">
        <v>5</v>
      </c>
      <c r="C10" s="4">
        <v>34.6</v>
      </c>
      <c r="D10">
        <v>6.7</v>
      </c>
      <c r="E10">
        <v>0</v>
      </c>
      <c r="F10" s="4">
        <f>STDEVA(C10:D10)</f>
        <v>19.728279195104676</v>
      </c>
      <c r="G10" s="4">
        <f>STDEVA(C10,E10)</f>
        <v>24.465894629054546</v>
      </c>
      <c r="H10" s="4">
        <f>STDEVA(D10:E10)</f>
        <v>4.7376154339498688</v>
      </c>
    </row>
    <row r="11" spans="1:8" x14ac:dyDescent="0.25">
      <c r="B11">
        <v>10</v>
      </c>
      <c r="C11" s="4">
        <v>6</v>
      </c>
      <c r="D11">
        <v>70.400000000000006</v>
      </c>
      <c r="E11" s="4">
        <v>74</v>
      </c>
      <c r="F11" s="4">
        <f t="shared" ref="F11:F18" si="0">STDEVA(C11:D11)</f>
        <v>45.537676708413663</v>
      </c>
      <c r="G11" s="4">
        <f t="shared" ref="G11:G18" si="1">STDEVA(C11,E11)</f>
        <v>48.083261120685229</v>
      </c>
      <c r="H11" s="4">
        <f t="shared" ref="H11:H18" si="2">STDEVA(D11:E11)</f>
        <v>2.545584412271567</v>
      </c>
    </row>
    <row r="12" spans="1:8" x14ac:dyDescent="0.25">
      <c r="B12">
        <v>15</v>
      </c>
      <c r="C12" s="4">
        <v>2.9</v>
      </c>
      <c r="D12">
        <v>101.3</v>
      </c>
      <c r="E12" s="4">
        <v>29</v>
      </c>
      <c r="F12" s="4">
        <f t="shared" si="0"/>
        <v>69.579307268756267</v>
      </c>
      <c r="G12" s="4">
        <f t="shared" si="1"/>
        <v>18.45548698896889</v>
      </c>
      <c r="H12" s="4">
        <f t="shared" si="2"/>
        <v>51.123820279787353</v>
      </c>
    </row>
    <row r="13" spans="1:8" x14ac:dyDescent="0.25">
      <c r="B13">
        <v>20</v>
      </c>
      <c r="C13" s="4">
        <v>5.5</v>
      </c>
      <c r="D13" s="4">
        <v>49.6</v>
      </c>
      <c r="E13" s="4">
        <v>12.1</v>
      </c>
      <c r="F13" s="4">
        <f t="shared" si="0"/>
        <v>31.183409050326748</v>
      </c>
      <c r="G13" s="4">
        <f t="shared" si="1"/>
        <v>4.6669047558312107</v>
      </c>
      <c r="H13" s="4">
        <f t="shared" si="2"/>
        <v>26.516504294495533</v>
      </c>
    </row>
    <row r="14" spans="1:8" x14ac:dyDescent="0.25">
      <c r="C14" s="4"/>
      <c r="D14" s="4"/>
      <c r="E14" s="4"/>
      <c r="F14" s="4"/>
      <c r="G14" s="4"/>
      <c r="H14" s="4"/>
    </row>
    <row r="15" spans="1:8" x14ac:dyDescent="0.25">
      <c r="A15" s="3" t="s">
        <v>26</v>
      </c>
      <c r="B15">
        <v>5</v>
      </c>
      <c r="C15" s="4">
        <v>0.66</v>
      </c>
      <c r="D15" s="4">
        <v>12.08</v>
      </c>
      <c r="E15" s="4">
        <v>90.44</v>
      </c>
      <c r="F15" s="4">
        <f t="shared" si="0"/>
        <v>8.0751594411503724</v>
      </c>
      <c r="G15" s="4">
        <f t="shared" si="1"/>
        <v>63.484046814928234</v>
      </c>
      <c r="H15" s="4">
        <f t="shared" si="2"/>
        <v>55.408887373777866</v>
      </c>
    </row>
    <row r="16" spans="1:8" x14ac:dyDescent="0.25">
      <c r="B16">
        <v>10</v>
      </c>
      <c r="C16" s="4">
        <v>14.33</v>
      </c>
      <c r="D16" s="4">
        <v>7.72</v>
      </c>
      <c r="E16" s="4">
        <v>90.51</v>
      </c>
      <c r="F16" s="4">
        <f t="shared" si="0"/>
        <v>4.6739758236430813</v>
      </c>
      <c r="G16" s="4">
        <f t="shared" si="1"/>
        <v>53.8673945907912</v>
      </c>
      <c r="H16" s="4">
        <f t="shared" si="2"/>
        <v>58.541370414434276</v>
      </c>
    </row>
    <row r="17" spans="1:8" x14ac:dyDescent="0.25">
      <c r="B17">
        <v>15</v>
      </c>
      <c r="C17" s="4">
        <v>5.09</v>
      </c>
      <c r="D17" s="4">
        <v>2.4500000000000002</v>
      </c>
      <c r="E17" s="4">
        <v>134.71</v>
      </c>
      <c r="F17" s="4">
        <f t="shared" si="0"/>
        <v>1.8667619023324855</v>
      </c>
      <c r="G17" s="4">
        <f t="shared" si="1"/>
        <v>91.655180977400292</v>
      </c>
      <c r="H17" s="4">
        <f t="shared" si="2"/>
        <v>93.521942879732777</v>
      </c>
    </row>
    <row r="18" spans="1:8" x14ac:dyDescent="0.25">
      <c r="B18">
        <v>20</v>
      </c>
      <c r="C18" s="4">
        <v>7.28</v>
      </c>
      <c r="D18" s="4">
        <v>18.309999999999999</v>
      </c>
      <c r="E18" s="4">
        <v>97.86</v>
      </c>
      <c r="F18" s="4">
        <f t="shared" si="0"/>
        <v>7.7993877964876148</v>
      </c>
      <c r="G18" s="4">
        <f t="shared" si="1"/>
        <v>64.049732239877471</v>
      </c>
      <c r="H18" s="4">
        <f t="shared" si="2"/>
        <v>56.250344443389857</v>
      </c>
    </row>
    <row r="19" spans="1:8" x14ac:dyDescent="0.25">
      <c r="C19" s="4"/>
    </row>
    <row r="20" spans="1:8" x14ac:dyDescent="0.25">
      <c r="A20" s="3" t="s">
        <v>31</v>
      </c>
      <c r="B20">
        <v>5</v>
      </c>
      <c r="C20" s="4">
        <v>2.5</v>
      </c>
      <c r="D20" s="4"/>
    </row>
    <row r="21" spans="1:8" x14ac:dyDescent="0.25">
      <c r="B21">
        <v>10</v>
      </c>
      <c r="C21" s="4">
        <v>1.75</v>
      </c>
    </row>
    <row r="22" spans="1:8" x14ac:dyDescent="0.25">
      <c r="B22">
        <v>15</v>
      </c>
      <c r="C22" s="4">
        <v>1.2</v>
      </c>
    </row>
    <row r="23" spans="1:8" x14ac:dyDescent="0.25">
      <c r="B23">
        <v>20</v>
      </c>
      <c r="C23" s="4">
        <v>0.95</v>
      </c>
      <c r="D23" s="4"/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0"/>
  <sheetViews>
    <sheetView workbookViewId="0">
      <selection activeCell="A25" sqref="A25"/>
    </sheetView>
  </sheetViews>
  <sheetFormatPr defaultRowHeight="15" x14ac:dyDescent="0.25"/>
  <cols>
    <col min="1" max="1" width="15.7109375" customWidth="1"/>
    <col min="2" max="2" width="11.85546875" customWidth="1"/>
    <col min="3" max="3" width="10.85546875" customWidth="1"/>
  </cols>
  <sheetData>
    <row r="1" spans="1:4" x14ac:dyDescent="0.25">
      <c r="B1" s="3" t="s">
        <v>28</v>
      </c>
      <c r="C1" s="3" t="s">
        <v>29</v>
      </c>
    </row>
    <row r="2" spans="1:4" x14ac:dyDescent="0.25">
      <c r="A2" s="3" t="s">
        <v>30</v>
      </c>
      <c r="B2">
        <v>5</v>
      </c>
      <c r="C2">
        <v>12</v>
      </c>
    </row>
    <row r="3" spans="1:4" x14ac:dyDescent="0.25">
      <c r="B3">
        <v>10</v>
      </c>
      <c r="C3">
        <v>6.3</v>
      </c>
    </row>
    <row r="4" spans="1:4" x14ac:dyDescent="0.25">
      <c r="B4">
        <v>15</v>
      </c>
      <c r="C4">
        <v>5</v>
      </c>
    </row>
    <row r="5" spans="1:4" x14ac:dyDescent="0.25">
      <c r="B5">
        <v>20</v>
      </c>
      <c r="C5">
        <v>9.8000000000000007</v>
      </c>
    </row>
    <row r="6" spans="1:4" x14ac:dyDescent="0.25">
      <c r="C6" s="4"/>
    </row>
    <row r="7" spans="1:4" x14ac:dyDescent="0.25">
      <c r="A7" s="3" t="s">
        <v>27</v>
      </c>
      <c r="B7">
        <v>5</v>
      </c>
      <c r="C7">
        <v>6.7</v>
      </c>
      <c r="D7" s="4"/>
    </row>
    <row r="8" spans="1:4" x14ac:dyDescent="0.25">
      <c r="B8">
        <v>10</v>
      </c>
      <c r="C8">
        <v>70.400000000000006</v>
      </c>
      <c r="D8" s="4"/>
    </row>
    <row r="9" spans="1:4" x14ac:dyDescent="0.25">
      <c r="B9">
        <v>15</v>
      </c>
      <c r="C9">
        <v>101.3</v>
      </c>
      <c r="D9" s="4"/>
    </row>
    <row r="10" spans="1:4" x14ac:dyDescent="0.25">
      <c r="B10">
        <v>20</v>
      </c>
      <c r="C10" s="4">
        <v>49.6</v>
      </c>
    </row>
    <row r="11" spans="1:4" x14ac:dyDescent="0.25">
      <c r="C11" s="4"/>
    </row>
    <row r="12" spans="1:4" x14ac:dyDescent="0.25">
      <c r="A12" s="3" t="s">
        <v>26</v>
      </c>
      <c r="B12">
        <v>5</v>
      </c>
      <c r="C12" s="4">
        <v>12.08</v>
      </c>
    </row>
    <row r="13" spans="1:4" x14ac:dyDescent="0.25">
      <c r="B13">
        <v>10</v>
      </c>
      <c r="C13" s="4">
        <v>7.72</v>
      </c>
    </row>
    <row r="14" spans="1:4" x14ac:dyDescent="0.25">
      <c r="B14">
        <v>15</v>
      </c>
      <c r="C14" s="4">
        <v>2.4500000000000002</v>
      </c>
    </row>
    <row r="15" spans="1:4" x14ac:dyDescent="0.25">
      <c r="B15">
        <v>20</v>
      </c>
      <c r="C15" s="4">
        <v>18.309999999999999</v>
      </c>
    </row>
    <row r="16" spans="1:4" x14ac:dyDescent="0.25">
      <c r="C16" s="4"/>
    </row>
    <row r="17" spans="1:4" x14ac:dyDescent="0.25">
      <c r="A17" s="3" t="s">
        <v>31</v>
      </c>
      <c r="B17">
        <v>5</v>
      </c>
      <c r="C17" s="4">
        <v>2.5</v>
      </c>
      <c r="D17" s="4"/>
    </row>
    <row r="18" spans="1:4" x14ac:dyDescent="0.25">
      <c r="B18">
        <v>10</v>
      </c>
      <c r="C18" s="4">
        <v>1.75</v>
      </c>
    </row>
    <row r="19" spans="1:4" x14ac:dyDescent="0.25">
      <c r="B19">
        <v>15</v>
      </c>
      <c r="C19" s="4">
        <v>1.2</v>
      </c>
    </row>
    <row r="20" spans="1:4" x14ac:dyDescent="0.25">
      <c r="B20">
        <v>20</v>
      </c>
      <c r="C20" s="4">
        <v>0.95</v>
      </c>
      <c r="D20" s="4"/>
    </row>
  </sheetData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20"/>
  <sheetViews>
    <sheetView workbookViewId="0">
      <selection activeCell="A22" sqref="A22"/>
    </sheetView>
  </sheetViews>
  <sheetFormatPr defaultRowHeight="15" x14ac:dyDescent="0.25"/>
  <cols>
    <col min="1" max="1" width="15.7109375" customWidth="1"/>
    <col min="2" max="2" width="11.85546875" customWidth="1"/>
    <col min="3" max="3" width="10.85546875" customWidth="1"/>
  </cols>
  <sheetData>
    <row r="1" spans="1:4" x14ac:dyDescent="0.25">
      <c r="B1" s="3" t="s">
        <v>28</v>
      </c>
      <c r="C1" s="3" t="s">
        <v>29</v>
      </c>
    </row>
    <row r="2" spans="1:4" x14ac:dyDescent="0.25">
      <c r="A2" s="3" t="s">
        <v>30</v>
      </c>
      <c r="B2">
        <v>5</v>
      </c>
      <c r="C2">
        <v>12</v>
      </c>
    </row>
    <row r="3" spans="1:4" x14ac:dyDescent="0.25">
      <c r="B3">
        <v>10</v>
      </c>
      <c r="C3">
        <v>6.3</v>
      </c>
    </row>
    <row r="4" spans="1:4" x14ac:dyDescent="0.25">
      <c r="B4">
        <v>15</v>
      </c>
      <c r="C4">
        <v>5</v>
      </c>
    </row>
    <row r="5" spans="1:4" x14ac:dyDescent="0.25">
      <c r="B5">
        <v>20</v>
      </c>
      <c r="C5">
        <v>9.8000000000000007</v>
      </c>
    </row>
    <row r="6" spans="1:4" x14ac:dyDescent="0.25">
      <c r="C6" s="4"/>
    </row>
    <row r="7" spans="1:4" x14ac:dyDescent="0.25">
      <c r="A7" s="3" t="s">
        <v>27</v>
      </c>
      <c r="B7">
        <v>5</v>
      </c>
      <c r="C7">
        <v>0</v>
      </c>
      <c r="D7" s="4"/>
    </row>
    <row r="8" spans="1:4" x14ac:dyDescent="0.25">
      <c r="B8">
        <v>10</v>
      </c>
      <c r="C8" s="4">
        <v>74</v>
      </c>
    </row>
    <row r="9" spans="1:4" x14ac:dyDescent="0.25">
      <c r="B9">
        <v>15</v>
      </c>
      <c r="C9" s="4">
        <v>29</v>
      </c>
    </row>
    <row r="10" spans="1:4" x14ac:dyDescent="0.25">
      <c r="B10">
        <v>20</v>
      </c>
      <c r="C10" s="4">
        <v>12.1</v>
      </c>
    </row>
    <row r="11" spans="1:4" x14ac:dyDescent="0.25">
      <c r="C11" s="4"/>
    </row>
    <row r="12" spans="1:4" x14ac:dyDescent="0.25">
      <c r="A12" s="3" t="s">
        <v>26</v>
      </c>
      <c r="B12">
        <v>5</v>
      </c>
      <c r="C12" s="4">
        <v>90.44</v>
      </c>
    </row>
    <row r="13" spans="1:4" x14ac:dyDescent="0.25">
      <c r="B13">
        <v>10</v>
      </c>
      <c r="C13" s="4">
        <v>90.51</v>
      </c>
    </row>
    <row r="14" spans="1:4" x14ac:dyDescent="0.25">
      <c r="B14">
        <v>15</v>
      </c>
      <c r="C14" s="4">
        <v>134.71</v>
      </c>
    </row>
    <row r="15" spans="1:4" x14ac:dyDescent="0.25">
      <c r="B15">
        <v>20</v>
      </c>
      <c r="C15" s="4">
        <v>97.86</v>
      </c>
    </row>
    <row r="16" spans="1:4" x14ac:dyDescent="0.25">
      <c r="C16" s="4"/>
    </row>
    <row r="17" spans="1:4" x14ac:dyDescent="0.25">
      <c r="A17" s="3" t="s">
        <v>31</v>
      </c>
      <c r="B17">
        <v>5</v>
      </c>
      <c r="C17" s="4">
        <v>2.5</v>
      </c>
      <c r="D17" s="4"/>
    </row>
    <row r="18" spans="1:4" x14ac:dyDescent="0.25">
      <c r="B18">
        <v>10</v>
      </c>
      <c r="C18" s="4">
        <v>1.75</v>
      </c>
    </row>
    <row r="19" spans="1:4" x14ac:dyDescent="0.25">
      <c r="B19">
        <v>15</v>
      </c>
      <c r="C19" s="4">
        <v>1.2</v>
      </c>
    </row>
    <row r="20" spans="1:4" x14ac:dyDescent="0.25">
      <c r="B20">
        <v>20</v>
      </c>
      <c r="C20" s="4">
        <v>0.95</v>
      </c>
      <c r="D20" s="4"/>
    </row>
  </sheetData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0"/>
  <sheetViews>
    <sheetView workbookViewId="0">
      <selection activeCell="B23" sqref="B23"/>
    </sheetView>
  </sheetViews>
  <sheetFormatPr defaultRowHeight="15" x14ac:dyDescent="0.25"/>
  <cols>
    <col min="1" max="1" width="15.7109375" customWidth="1"/>
    <col min="2" max="2" width="11.85546875" customWidth="1"/>
    <col min="3" max="3" width="10.85546875" customWidth="1"/>
    <col min="5" max="5" width="10.85546875" customWidth="1"/>
    <col min="6" max="6" width="14.5703125" customWidth="1"/>
    <col min="7" max="7" width="14.140625" customWidth="1"/>
    <col min="8" max="8" width="12.5703125" bestFit="1" customWidth="1"/>
  </cols>
  <sheetData>
    <row r="1" spans="1:8" x14ac:dyDescent="0.25">
      <c r="B1" s="3" t="s">
        <v>28</v>
      </c>
      <c r="C1" s="3" t="s">
        <v>29</v>
      </c>
      <c r="E1" s="3"/>
      <c r="F1" s="3"/>
    </row>
    <row r="2" spans="1:8" x14ac:dyDescent="0.25">
      <c r="A2" s="3" t="s">
        <v>32</v>
      </c>
      <c r="B2">
        <v>5</v>
      </c>
      <c r="C2">
        <v>2.5</v>
      </c>
    </row>
    <row r="3" spans="1:8" x14ac:dyDescent="0.25">
      <c r="B3">
        <v>10</v>
      </c>
      <c r="C3">
        <v>32</v>
      </c>
    </row>
    <row r="4" spans="1:8" x14ac:dyDescent="0.25">
      <c r="B4">
        <v>15</v>
      </c>
      <c r="C4">
        <v>43</v>
      </c>
    </row>
    <row r="5" spans="1:8" x14ac:dyDescent="0.25">
      <c r="B5">
        <v>20</v>
      </c>
      <c r="C5">
        <v>41</v>
      </c>
    </row>
    <row r="6" spans="1:8" x14ac:dyDescent="0.25">
      <c r="C6" s="4"/>
      <c r="D6" t="s">
        <v>36</v>
      </c>
      <c r="E6" t="s">
        <v>37</v>
      </c>
      <c r="F6" s="4" t="s">
        <v>38</v>
      </c>
      <c r="G6" t="s">
        <v>39</v>
      </c>
      <c r="H6" t="s">
        <v>40</v>
      </c>
    </row>
    <row r="7" spans="1:8" x14ac:dyDescent="0.25">
      <c r="A7" s="3" t="s">
        <v>25</v>
      </c>
      <c r="B7">
        <v>5</v>
      </c>
      <c r="C7">
        <v>9.99</v>
      </c>
      <c r="D7">
        <v>5.01</v>
      </c>
      <c r="E7">
        <v>134.93</v>
      </c>
      <c r="F7" s="4">
        <f>STDEVA(C7:D7)</f>
        <v>3.5213917703090063</v>
      </c>
      <c r="G7" s="4">
        <f>STDEVA(C7,E7)</f>
        <v>88.345921241447243</v>
      </c>
      <c r="H7" s="4">
        <f>STDEVA(D7:E7)</f>
        <v>91.867313011756266</v>
      </c>
    </row>
    <row r="8" spans="1:8" x14ac:dyDescent="0.25">
      <c r="B8">
        <v>10</v>
      </c>
      <c r="C8" s="4">
        <v>7.71</v>
      </c>
      <c r="D8" s="4">
        <v>36.549999999999997</v>
      </c>
      <c r="E8">
        <v>232.57</v>
      </c>
      <c r="F8" s="4">
        <f t="shared" ref="F8:F15" si="0">STDEVA(C8:D8)</f>
        <v>20.392959569420025</v>
      </c>
      <c r="G8" s="4">
        <f t="shared" ref="G8:G15" si="1">STDEVA(C8,E8)</f>
        <v>159.00003081760707</v>
      </c>
      <c r="H8" s="4">
        <f t="shared" ref="H8:H15" si="2">STDEVA(D8:E8)</f>
        <v>138.60707124818703</v>
      </c>
    </row>
    <row r="9" spans="1:8" x14ac:dyDescent="0.25">
      <c r="B9">
        <v>15</v>
      </c>
      <c r="C9" s="4">
        <v>10.78</v>
      </c>
      <c r="D9" s="4">
        <v>10.59</v>
      </c>
      <c r="E9">
        <v>99.33</v>
      </c>
      <c r="F9" s="4">
        <f t="shared" si="0"/>
        <v>0.13435028842544369</v>
      </c>
      <c r="G9" s="4">
        <f t="shared" si="1"/>
        <v>62.614305474068772</v>
      </c>
      <c r="H9" s="4">
        <f t="shared" si="2"/>
        <v>62.748655762494224</v>
      </c>
    </row>
    <row r="10" spans="1:8" x14ac:dyDescent="0.25">
      <c r="B10">
        <v>20</v>
      </c>
      <c r="C10" s="4">
        <v>21.48</v>
      </c>
      <c r="D10" s="4">
        <v>6.17</v>
      </c>
      <c r="E10" s="4">
        <v>9.93</v>
      </c>
      <c r="F10" s="4">
        <f t="shared" si="0"/>
        <v>10.825804819966043</v>
      </c>
      <c r="G10" s="4">
        <f t="shared" si="1"/>
        <v>8.1670833227046256</v>
      </c>
      <c r="H10" s="4">
        <f t="shared" si="2"/>
        <v>2.658721497261415</v>
      </c>
    </row>
    <row r="11" spans="1:8" x14ac:dyDescent="0.25">
      <c r="C11" s="4"/>
      <c r="D11" s="4"/>
      <c r="E11" s="4"/>
      <c r="F11" s="4"/>
      <c r="G11" s="4"/>
      <c r="H11" s="4"/>
    </row>
    <row r="12" spans="1:8" x14ac:dyDescent="0.25">
      <c r="A12" s="3" t="s">
        <v>23</v>
      </c>
      <c r="B12">
        <v>5</v>
      </c>
      <c r="C12" s="4">
        <v>1119.1300000000001</v>
      </c>
      <c r="D12" s="4">
        <v>560.57000000000005</v>
      </c>
      <c r="E12">
        <v>1232.57</v>
      </c>
      <c r="F12" s="4">
        <f t="shared" si="0"/>
        <v>394.96156369955798</v>
      </c>
      <c r="G12" s="4">
        <f t="shared" si="1"/>
        <v>80.214193257801824</v>
      </c>
      <c r="H12" s="4">
        <f t="shared" si="2"/>
        <v>475.17575695736019</v>
      </c>
    </row>
    <row r="13" spans="1:8" x14ac:dyDescent="0.25">
      <c r="B13">
        <v>10</v>
      </c>
      <c r="C13" s="4">
        <v>17.86</v>
      </c>
      <c r="D13" s="4">
        <v>240.63</v>
      </c>
      <c r="E13">
        <v>994.86</v>
      </c>
      <c r="F13" s="4">
        <f t="shared" si="0"/>
        <v>157.52217764492718</v>
      </c>
      <c r="G13" s="4">
        <f t="shared" si="1"/>
        <v>690.84332521925694</v>
      </c>
      <c r="H13" s="4">
        <f t="shared" si="2"/>
        <v>533.32114757432964</v>
      </c>
    </row>
    <row r="14" spans="1:8" x14ac:dyDescent="0.25">
      <c r="B14">
        <v>15</v>
      </c>
      <c r="C14" s="4">
        <v>17.100000000000001</v>
      </c>
      <c r="D14" s="4">
        <v>207.2</v>
      </c>
      <c r="E14">
        <v>762.86</v>
      </c>
      <c r="F14" s="4">
        <f t="shared" si="0"/>
        <v>134.42099910356271</v>
      </c>
      <c r="G14" s="4">
        <f t="shared" si="1"/>
        <v>527.33195313767965</v>
      </c>
      <c r="H14" s="4">
        <f t="shared" si="2"/>
        <v>392.91095403411703</v>
      </c>
    </row>
    <row r="15" spans="1:8" x14ac:dyDescent="0.25">
      <c r="B15">
        <v>20</v>
      </c>
      <c r="C15" s="4">
        <v>730.29</v>
      </c>
      <c r="D15" s="4">
        <v>402.29</v>
      </c>
      <c r="E15">
        <v>292.57</v>
      </c>
      <c r="F15" s="4">
        <f t="shared" si="0"/>
        <v>231.93102422918784</v>
      </c>
      <c r="G15" s="4">
        <f t="shared" si="1"/>
        <v>309.51478026097573</v>
      </c>
      <c r="H15" s="4">
        <f t="shared" si="2"/>
        <v>77.58375603178807</v>
      </c>
    </row>
    <row r="16" spans="1:8" x14ac:dyDescent="0.25">
      <c r="C16" s="4"/>
      <c r="F16" s="4"/>
    </row>
    <row r="17" spans="1:7" x14ac:dyDescent="0.25">
      <c r="A17" s="3" t="s">
        <v>33</v>
      </c>
      <c r="B17">
        <v>5</v>
      </c>
      <c r="C17" s="4">
        <v>2</v>
      </c>
      <c r="D17" s="4"/>
      <c r="F17" s="4"/>
      <c r="G17" s="4"/>
    </row>
    <row r="18" spans="1:7" x14ac:dyDescent="0.25">
      <c r="B18">
        <v>10</v>
      </c>
      <c r="C18" s="4">
        <v>1.2</v>
      </c>
      <c r="F18" s="4"/>
    </row>
    <row r="19" spans="1:7" x14ac:dyDescent="0.25">
      <c r="B19">
        <v>15</v>
      </c>
      <c r="C19" s="4">
        <v>1.4</v>
      </c>
      <c r="F19" s="4"/>
    </row>
    <row r="20" spans="1:7" x14ac:dyDescent="0.25">
      <c r="B20">
        <v>20</v>
      </c>
      <c r="C20" s="4">
        <v>0</v>
      </c>
      <c r="D20" s="4"/>
      <c r="F20" s="4"/>
      <c r="G20" s="4"/>
    </row>
  </sheetData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20"/>
  <sheetViews>
    <sheetView workbookViewId="0">
      <selection activeCell="C7" sqref="C7:C15"/>
    </sheetView>
  </sheetViews>
  <sheetFormatPr defaultRowHeight="15" x14ac:dyDescent="0.25"/>
  <cols>
    <col min="1" max="1" width="15.7109375" customWidth="1"/>
    <col min="2" max="2" width="11.85546875" customWidth="1"/>
    <col min="3" max="3" width="10.85546875" customWidth="1"/>
  </cols>
  <sheetData>
    <row r="1" spans="1:4" x14ac:dyDescent="0.25">
      <c r="B1" s="3" t="s">
        <v>28</v>
      </c>
      <c r="C1" s="3" t="s">
        <v>29</v>
      </c>
    </row>
    <row r="2" spans="1:4" x14ac:dyDescent="0.25">
      <c r="A2" s="3" t="s">
        <v>32</v>
      </c>
      <c r="B2">
        <v>5</v>
      </c>
      <c r="C2">
        <v>2.5</v>
      </c>
    </row>
    <row r="3" spans="1:4" x14ac:dyDescent="0.25">
      <c r="B3">
        <v>10</v>
      </c>
      <c r="C3">
        <v>32</v>
      </c>
    </row>
    <row r="4" spans="1:4" x14ac:dyDescent="0.25">
      <c r="B4">
        <v>15</v>
      </c>
      <c r="C4">
        <v>43</v>
      </c>
    </row>
    <row r="5" spans="1:4" x14ac:dyDescent="0.25">
      <c r="B5">
        <v>20</v>
      </c>
      <c r="C5">
        <v>41</v>
      </c>
    </row>
    <row r="6" spans="1:4" x14ac:dyDescent="0.25">
      <c r="C6" s="4"/>
    </row>
    <row r="7" spans="1:4" x14ac:dyDescent="0.25">
      <c r="A7" s="3" t="s">
        <v>25</v>
      </c>
      <c r="B7">
        <v>5</v>
      </c>
      <c r="C7">
        <v>5.01</v>
      </c>
      <c r="D7" s="4"/>
    </row>
    <row r="8" spans="1:4" x14ac:dyDescent="0.25">
      <c r="B8">
        <v>10</v>
      </c>
      <c r="C8" s="4">
        <v>36.549999999999997</v>
      </c>
    </row>
    <row r="9" spans="1:4" x14ac:dyDescent="0.25">
      <c r="B9">
        <v>15</v>
      </c>
      <c r="C9" s="4">
        <v>10.59</v>
      </c>
    </row>
    <row r="10" spans="1:4" x14ac:dyDescent="0.25">
      <c r="B10">
        <v>20</v>
      </c>
      <c r="C10" s="4">
        <v>6.17</v>
      </c>
    </row>
    <row r="11" spans="1:4" x14ac:dyDescent="0.25">
      <c r="C11" s="4"/>
    </row>
    <row r="12" spans="1:4" x14ac:dyDescent="0.25">
      <c r="A12" s="3" t="s">
        <v>23</v>
      </c>
      <c r="B12">
        <v>5</v>
      </c>
      <c r="C12" s="4">
        <v>560.57000000000005</v>
      </c>
      <c r="D12" s="4"/>
    </row>
    <row r="13" spans="1:4" x14ac:dyDescent="0.25">
      <c r="B13">
        <v>10</v>
      </c>
      <c r="C13" s="4">
        <v>240.63</v>
      </c>
    </row>
    <row r="14" spans="1:4" x14ac:dyDescent="0.25">
      <c r="B14">
        <v>15</v>
      </c>
      <c r="C14" s="4">
        <v>207.2</v>
      </c>
    </row>
    <row r="15" spans="1:4" x14ac:dyDescent="0.25">
      <c r="B15">
        <v>20</v>
      </c>
      <c r="C15" s="4">
        <v>402.29</v>
      </c>
      <c r="D15" s="4"/>
    </row>
    <row r="16" spans="1:4" x14ac:dyDescent="0.25">
      <c r="C16" s="4"/>
    </row>
    <row r="17" spans="1:4" x14ac:dyDescent="0.25">
      <c r="A17" s="3" t="s">
        <v>33</v>
      </c>
      <c r="B17">
        <v>5</v>
      </c>
      <c r="C17" s="4">
        <v>2</v>
      </c>
      <c r="D17" s="4"/>
    </row>
    <row r="18" spans="1:4" x14ac:dyDescent="0.25">
      <c r="B18">
        <v>10</v>
      </c>
      <c r="C18" s="4">
        <v>1.2</v>
      </c>
    </row>
    <row r="19" spans="1:4" x14ac:dyDescent="0.25">
      <c r="B19">
        <v>15</v>
      </c>
      <c r="C19" s="4">
        <v>1.4</v>
      </c>
    </row>
    <row r="20" spans="1:4" x14ac:dyDescent="0.25">
      <c r="B20">
        <v>20</v>
      </c>
      <c r="C20" s="4">
        <v>0</v>
      </c>
      <c r="D20" s="4"/>
    </row>
  </sheetData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20"/>
  <sheetViews>
    <sheetView workbookViewId="0">
      <selection activeCell="F29" sqref="F29"/>
    </sheetView>
  </sheetViews>
  <sheetFormatPr defaultRowHeight="15" x14ac:dyDescent="0.25"/>
  <cols>
    <col min="1" max="1" width="15.7109375" customWidth="1"/>
    <col min="2" max="2" width="11.85546875" customWidth="1"/>
    <col min="3" max="3" width="10.85546875" customWidth="1"/>
  </cols>
  <sheetData>
    <row r="1" spans="1:4" x14ac:dyDescent="0.25">
      <c r="B1" s="3" t="s">
        <v>28</v>
      </c>
      <c r="C1" s="3" t="s">
        <v>29</v>
      </c>
    </row>
    <row r="2" spans="1:4" x14ac:dyDescent="0.25">
      <c r="A2" s="3" t="s">
        <v>32</v>
      </c>
      <c r="B2">
        <v>5</v>
      </c>
      <c r="C2">
        <v>2.5</v>
      </c>
    </row>
    <row r="3" spans="1:4" x14ac:dyDescent="0.25">
      <c r="B3">
        <v>10</v>
      </c>
      <c r="C3">
        <v>32</v>
      </c>
    </row>
    <row r="4" spans="1:4" x14ac:dyDescent="0.25">
      <c r="B4">
        <v>15</v>
      </c>
      <c r="C4">
        <v>43</v>
      </c>
    </row>
    <row r="5" spans="1:4" x14ac:dyDescent="0.25">
      <c r="B5">
        <v>20</v>
      </c>
      <c r="C5">
        <v>41</v>
      </c>
    </row>
    <row r="6" spans="1:4" x14ac:dyDescent="0.25">
      <c r="C6" s="4"/>
    </row>
    <row r="7" spans="1:4" x14ac:dyDescent="0.25">
      <c r="A7" s="3" t="s">
        <v>25</v>
      </c>
      <c r="B7">
        <v>5</v>
      </c>
      <c r="C7">
        <v>134.93</v>
      </c>
    </row>
    <row r="8" spans="1:4" x14ac:dyDescent="0.25">
      <c r="B8">
        <v>10</v>
      </c>
      <c r="C8">
        <v>232.57</v>
      </c>
      <c r="D8" s="4"/>
    </row>
    <row r="9" spans="1:4" x14ac:dyDescent="0.25">
      <c r="B9">
        <v>15</v>
      </c>
      <c r="C9">
        <v>99.33</v>
      </c>
      <c r="D9" s="4"/>
    </row>
    <row r="10" spans="1:4" x14ac:dyDescent="0.25">
      <c r="B10">
        <v>20</v>
      </c>
      <c r="C10" s="4">
        <v>9.93</v>
      </c>
    </row>
    <row r="11" spans="1:4" x14ac:dyDescent="0.25">
      <c r="C11" s="4"/>
    </row>
    <row r="12" spans="1:4" x14ac:dyDescent="0.25">
      <c r="A12" s="3" t="s">
        <v>23</v>
      </c>
      <c r="B12">
        <v>5</v>
      </c>
      <c r="C12">
        <v>1232.57</v>
      </c>
      <c r="D12" s="4"/>
    </row>
    <row r="13" spans="1:4" x14ac:dyDescent="0.25">
      <c r="B13">
        <v>10</v>
      </c>
      <c r="C13">
        <v>994.86</v>
      </c>
      <c r="D13" s="4"/>
    </row>
    <row r="14" spans="1:4" x14ac:dyDescent="0.25">
      <c r="B14">
        <v>15</v>
      </c>
      <c r="C14">
        <v>762.86</v>
      </c>
      <c r="D14" s="4"/>
    </row>
    <row r="15" spans="1:4" x14ac:dyDescent="0.25">
      <c r="B15">
        <v>20</v>
      </c>
      <c r="C15">
        <v>292.57</v>
      </c>
      <c r="D15" s="4"/>
    </row>
    <row r="16" spans="1:4" x14ac:dyDescent="0.25">
      <c r="C16" s="4"/>
    </row>
    <row r="17" spans="1:4" x14ac:dyDescent="0.25">
      <c r="A17" s="3" t="s">
        <v>33</v>
      </c>
      <c r="B17">
        <v>5</v>
      </c>
      <c r="C17" s="4">
        <v>2</v>
      </c>
      <c r="D17" s="4"/>
    </row>
    <row r="18" spans="1:4" x14ac:dyDescent="0.25">
      <c r="B18">
        <v>10</v>
      </c>
      <c r="C18" s="4">
        <v>1.2</v>
      </c>
    </row>
    <row r="19" spans="1:4" x14ac:dyDescent="0.25">
      <c r="B19">
        <v>15</v>
      </c>
      <c r="C19" s="4">
        <v>1.4</v>
      </c>
    </row>
    <row r="20" spans="1:4" x14ac:dyDescent="0.25">
      <c r="B20">
        <v>20</v>
      </c>
      <c r="C20" s="4">
        <v>0</v>
      </c>
      <c r="D20" s="4"/>
    </row>
  </sheetData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14"/>
  <sheetViews>
    <sheetView workbookViewId="0">
      <selection activeCell="F18" sqref="F18"/>
    </sheetView>
  </sheetViews>
  <sheetFormatPr defaultRowHeight="15" x14ac:dyDescent="0.25"/>
  <sheetData>
    <row r="1" spans="1:3" x14ac:dyDescent="0.25">
      <c r="A1" t="s">
        <v>89</v>
      </c>
    </row>
    <row r="2" spans="1:3" ht="15.75" thickBot="1" x14ac:dyDescent="0.3"/>
    <row r="3" spans="1:3" x14ac:dyDescent="0.25">
      <c r="A3" s="13"/>
      <c r="B3" s="13" t="s">
        <v>53</v>
      </c>
      <c r="C3" s="13" t="s">
        <v>54</v>
      </c>
    </row>
    <row r="4" spans="1:3" x14ac:dyDescent="0.25">
      <c r="A4" s="11" t="s">
        <v>55</v>
      </c>
      <c r="B4" s="11">
        <v>25.599999999999998</v>
      </c>
      <c r="C4" s="11">
        <v>10.466666666666667</v>
      </c>
    </row>
    <row r="5" spans="1:3" x14ac:dyDescent="0.25">
      <c r="A5" s="11" t="s">
        <v>56</v>
      </c>
      <c r="B5" s="11">
        <v>42.069999999999936</v>
      </c>
      <c r="C5" s="11">
        <v>21.055233333333348</v>
      </c>
    </row>
    <row r="6" spans="1:3" x14ac:dyDescent="0.25">
      <c r="A6" s="11" t="s">
        <v>57</v>
      </c>
      <c r="B6" s="11">
        <v>3</v>
      </c>
      <c r="C6" s="11">
        <v>3</v>
      </c>
    </row>
    <row r="7" spans="1:3" x14ac:dyDescent="0.25">
      <c r="A7" s="11" t="s">
        <v>90</v>
      </c>
      <c r="B7" s="11">
        <v>0.25345835353057022</v>
      </c>
      <c r="C7" s="11"/>
    </row>
    <row r="8" spans="1:3" x14ac:dyDescent="0.25">
      <c r="A8" s="11" t="s">
        <v>58</v>
      </c>
      <c r="B8" s="11">
        <v>0</v>
      </c>
      <c r="C8" s="11"/>
    </row>
    <row r="9" spans="1:3" x14ac:dyDescent="0.25">
      <c r="A9" s="11" t="s">
        <v>59</v>
      </c>
      <c r="B9" s="11">
        <v>2</v>
      </c>
      <c r="C9" s="11"/>
    </row>
    <row r="10" spans="1:3" x14ac:dyDescent="0.25">
      <c r="A10" s="11" t="s">
        <v>60</v>
      </c>
      <c r="B10" s="11">
        <v>3.7818274678251291</v>
      </c>
      <c r="C10" s="11"/>
    </row>
    <row r="11" spans="1:3" x14ac:dyDescent="0.25">
      <c r="A11" s="11" t="s">
        <v>61</v>
      </c>
      <c r="B11" s="11">
        <v>3.1673907711360805E-2</v>
      </c>
      <c r="C11" s="11"/>
    </row>
    <row r="12" spans="1:3" x14ac:dyDescent="0.25">
      <c r="A12" s="11" t="s">
        <v>62</v>
      </c>
      <c r="B12" s="11">
        <v>2.9199855803537269</v>
      </c>
      <c r="C12" s="11"/>
    </row>
    <row r="13" spans="1:3" x14ac:dyDescent="0.25">
      <c r="A13" s="11" t="s">
        <v>63</v>
      </c>
      <c r="B13" s="11">
        <v>6.3347815422721609E-2</v>
      </c>
      <c r="C13" s="11"/>
    </row>
    <row r="14" spans="1:3" ht="15.75" thickBot="1" x14ac:dyDescent="0.3">
      <c r="A14" s="12" t="s">
        <v>64</v>
      </c>
      <c r="B14" s="12">
        <v>4.3026527297494637</v>
      </c>
      <c r="C14" s="1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33"/>
  <sheetViews>
    <sheetView topLeftCell="A10" workbookViewId="0">
      <selection activeCell="H29" sqref="H29"/>
    </sheetView>
  </sheetViews>
  <sheetFormatPr defaultRowHeight="15" x14ac:dyDescent="0.25"/>
  <cols>
    <col min="2" max="2" width="11" customWidth="1"/>
    <col min="3" max="3" width="10.28515625" customWidth="1"/>
    <col min="4" max="4" width="11" customWidth="1"/>
    <col min="5" max="5" width="12.28515625" customWidth="1"/>
  </cols>
  <sheetData>
    <row r="1" spans="1:14" x14ac:dyDescent="0.25">
      <c r="A1" t="s">
        <v>43</v>
      </c>
      <c r="J1" t="s">
        <v>44</v>
      </c>
    </row>
    <row r="2" spans="1:14" x14ac:dyDescent="0.25">
      <c r="A2" t="s">
        <v>41</v>
      </c>
      <c r="D2" t="s">
        <v>42</v>
      </c>
      <c r="E2">
        <v>125</v>
      </c>
      <c r="F2">
        <v>250</v>
      </c>
      <c r="G2">
        <v>500</v>
      </c>
      <c r="J2" t="s">
        <v>41</v>
      </c>
      <c r="K2" s="8">
        <v>0.04</v>
      </c>
      <c r="L2" s="8">
        <v>0.1</v>
      </c>
      <c r="M2" s="8">
        <v>0.5</v>
      </c>
      <c r="N2" s="8">
        <v>0.7</v>
      </c>
    </row>
    <row r="3" spans="1:14" x14ac:dyDescent="0.25">
      <c r="B3" t="s">
        <v>67</v>
      </c>
      <c r="C3" t="s">
        <v>68</v>
      </c>
      <c r="D3" t="s">
        <v>66</v>
      </c>
      <c r="E3" t="s">
        <v>66</v>
      </c>
      <c r="F3" t="s">
        <v>66</v>
      </c>
      <c r="G3" t="s">
        <v>66</v>
      </c>
      <c r="K3" t="s">
        <v>66</v>
      </c>
      <c r="L3" t="s">
        <v>66</v>
      </c>
      <c r="M3" t="s">
        <v>66</v>
      </c>
      <c r="N3" t="s">
        <v>66</v>
      </c>
    </row>
    <row r="4" spans="1:14" x14ac:dyDescent="0.25">
      <c r="A4">
        <v>0</v>
      </c>
      <c r="D4">
        <v>0</v>
      </c>
      <c r="E4">
        <v>0</v>
      </c>
      <c r="F4">
        <v>0</v>
      </c>
      <c r="G4">
        <v>0</v>
      </c>
    </row>
    <row r="5" spans="1:14" x14ac:dyDescent="0.25">
      <c r="A5">
        <v>5</v>
      </c>
      <c r="B5">
        <v>18.010000000000002</v>
      </c>
      <c r="C5">
        <v>5.5</v>
      </c>
      <c r="D5">
        <v>2</v>
      </c>
      <c r="E5">
        <v>10</v>
      </c>
      <c r="F5">
        <v>12</v>
      </c>
      <c r="G5">
        <v>2</v>
      </c>
      <c r="J5">
        <v>0</v>
      </c>
      <c r="K5">
        <v>0</v>
      </c>
      <c r="L5">
        <v>0</v>
      </c>
      <c r="M5">
        <v>0</v>
      </c>
      <c r="N5">
        <v>0</v>
      </c>
    </row>
    <row r="6" spans="1:14" x14ac:dyDescent="0.25">
      <c r="A6">
        <v>10</v>
      </c>
      <c r="D6">
        <v>33</v>
      </c>
      <c r="E6">
        <v>7.71</v>
      </c>
      <c r="F6">
        <v>6.5</v>
      </c>
      <c r="G6">
        <v>1.2</v>
      </c>
      <c r="J6">
        <v>5</v>
      </c>
      <c r="K6">
        <v>17</v>
      </c>
      <c r="L6">
        <v>22.03</v>
      </c>
      <c r="M6">
        <v>5.3</v>
      </c>
      <c r="N6">
        <v>1</v>
      </c>
    </row>
    <row r="7" spans="1:14" x14ac:dyDescent="0.25">
      <c r="A7">
        <v>15</v>
      </c>
      <c r="D7">
        <v>42</v>
      </c>
      <c r="E7">
        <v>10.78</v>
      </c>
      <c r="F7">
        <v>4.5</v>
      </c>
      <c r="G7">
        <v>1.4</v>
      </c>
      <c r="J7">
        <v>10</v>
      </c>
      <c r="K7">
        <v>10.5</v>
      </c>
      <c r="L7">
        <v>21.19</v>
      </c>
      <c r="M7">
        <v>4.5</v>
      </c>
      <c r="N7">
        <v>1.17</v>
      </c>
    </row>
    <row r="8" spans="1:14" x14ac:dyDescent="0.25">
      <c r="A8">
        <v>20</v>
      </c>
      <c r="D8">
        <v>41</v>
      </c>
      <c r="E8">
        <v>21.48</v>
      </c>
      <c r="F8">
        <v>9.5</v>
      </c>
      <c r="G8">
        <v>0</v>
      </c>
      <c r="J8">
        <v>15</v>
      </c>
      <c r="K8">
        <v>6.5</v>
      </c>
      <c r="L8">
        <v>21.49</v>
      </c>
      <c r="M8">
        <v>5.6</v>
      </c>
      <c r="N8">
        <v>0.68</v>
      </c>
    </row>
    <row r="9" spans="1:14" x14ac:dyDescent="0.25">
      <c r="A9">
        <v>25</v>
      </c>
      <c r="D9">
        <v>36</v>
      </c>
      <c r="E9">
        <v>22</v>
      </c>
      <c r="F9">
        <v>16</v>
      </c>
      <c r="G9">
        <v>0</v>
      </c>
      <c r="J9">
        <v>20</v>
      </c>
      <c r="K9">
        <v>7.5</v>
      </c>
      <c r="L9">
        <v>5.16</v>
      </c>
      <c r="M9">
        <v>4.5</v>
      </c>
      <c r="N9">
        <v>0.49</v>
      </c>
    </row>
    <row r="10" spans="1:14" x14ac:dyDescent="0.25">
      <c r="A10">
        <v>30</v>
      </c>
      <c r="D10">
        <v>35.5</v>
      </c>
      <c r="E10">
        <v>21.5</v>
      </c>
      <c r="F10">
        <v>13.5</v>
      </c>
      <c r="G10">
        <v>0</v>
      </c>
      <c r="J10">
        <v>25</v>
      </c>
      <c r="K10">
        <v>11.8</v>
      </c>
      <c r="L10">
        <v>3.02</v>
      </c>
      <c r="M10">
        <v>2.7</v>
      </c>
      <c r="N10">
        <v>0.53</v>
      </c>
    </row>
    <row r="11" spans="1:14" x14ac:dyDescent="0.25">
      <c r="A11">
        <v>35</v>
      </c>
      <c r="D11">
        <v>36</v>
      </c>
      <c r="E11">
        <v>25</v>
      </c>
      <c r="F11">
        <v>16.100000000000001</v>
      </c>
      <c r="G11">
        <v>0</v>
      </c>
      <c r="J11">
        <v>30</v>
      </c>
      <c r="K11">
        <v>12.2</v>
      </c>
      <c r="L11">
        <v>7.45</v>
      </c>
      <c r="M11">
        <v>1.7</v>
      </c>
      <c r="N11">
        <v>0.34</v>
      </c>
    </row>
    <row r="12" spans="1:14" x14ac:dyDescent="0.25">
      <c r="A12">
        <v>40</v>
      </c>
      <c r="D12">
        <v>36.5</v>
      </c>
      <c r="E12">
        <v>23</v>
      </c>
      <c r="F12">
        <v>15.5</v>
      </c>
      <c r="G12">
        <v>0</v>
      </c>
      <c r="J12">
        <v>35</v>
      </c>
      <c r="K12">
        <v>13.9</v>
      </c>
      <c r="L12">
        <v>9.0399999999999991</v>
      </c>
      <c r="M12">
        <v>2.2999999999999998</v>
      </c>
      <c r="N12">
        <v>0.49</v>
      </c>
    </row>
    <row r="13" spans="1:14" x14ac:dyDescent="0.25">
      <c r="J13">
        <v>40</v>
      </c>
      <c r="K13">
        <v>13.5</v>
      </c>
      <c r="L13">
        <v>9.5</v>
      </c>
      <c r="M13">
        <v>2</v>
      </c>
      <c r="N13">
        <v>0.47</v>
      </c>
    </row>
    <row r="16" spans="1:14" x14ac:dyDescent="0.25">
      <c r="B16" t="s">
        <v>83</v>
      </c>
      <c r="M16" t="s">
        <v>82</v>
      </c>
    </row>
    <row r="17" spans="2:17" x14ac:dyDescent="0.25">
      <c r="C17" t="s">
        <v>85</v>
      </c>
      <c r="D17" t="s">
        <v>86</v>
      </c>
      <c r="M17" t="s">
        <v>41</v>
      </c>
      <c r="N17" t="s">
        <v>47</v>
      </c>
      <c r="O17" t="s">
        <v>48</v>
      </c>
      <c r="P17" t="s">
        <v>49</v>
      </c>
      <c r="Q17" t="s">
        <v>50</v>
      </c>
    </row>
    <row r="18" spans="2:17" x14ac:dyDescent="0.25">
      <c r="B18" t="s">
        <v>84</v>
      </c>
      <c r="J18" t="s">
        <v>45</v>
      </c>
      <c r="K18" t="s">
        <v>46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2:17" x14ac:dyDescent="0.25">
      <c r="B19">
        <v>0</v>
      </c>
      <c r="C19">
        <v>0</v>
      </c>
      <c r="D19">
        <v>0</v>
      </c>
      <c r="J19">
        <v>70</v>
      </c>
      <c r="K19">
        <v>0.47</v>
      </c>
      <c r="M19">
        <v>5</v>
      </c>
      <c r="N19">
        <v>1</v>
      </c>
      <c r="O19">
        <v>0.9</v>
      </c>
      <c r="P19">
        <v>7.0000000000000001E-3</v>
      </c>
      <c r="Q19">
        <v>5.0000000000000001E-3</v>
      </c>
    </row>
    <row r="20" spans="2:17" x14ac:dyDescent="0.25">
      <c r="B20">
        <v>5.0999999999999996</v>
      </c>
      <c r="C20">
        <v>6</v>
      </c>
      <c r="D20">
        <v>9.99</v>
      </c>
      <c r="J20">
        <v>50</v>
      </c>
      <c r="K20">
        <v>2</v>
      </c>
      <c r="M20">
        <v>10</v>
      </c>
      <c r="N20">
        <v>1.17</v>
      </c>
      <c r="O20">
        <v>0.43</v>
      </c>
      <c r="P20">
        <v>7.2899999999999996E-3</v>
      </c>
      <c r="Q20">
        <v>6.3E-3</v>
      </c>
    </row>
    <row r="21" spans="2:17" x14ac:dyDescent="0.25">
      <c r="B21">
        <v>5.2</v>
      </c>
      <c r="C21">
        <v>6.7</v>
      </c>
      <c r="D21">
        <v>5.01</v>
      </c>
      <c r="J21">
        <v>10</v>
      </c>
      <c r="K21">
        <v>9.5</v>
      </c>
      <c r="M21">
        <v>15</v>
      </c>
      <c r="N21">
        <v>0.68</v>
      </c>
      <c r="O21">
        <v>0.56999999999999995</v>
      </c>
      <c r="P21">
        <v>1.9800000000000002E-2</v>
      </c>
      <c r="Q21">
        <v>6.1000000000000004E-3</v>
      </c>
    </row>
    <row r="22" spans="2:17" x14ac:dyDescent="0.25">
      <c r="B22">
        <v>5.3</v>
      </c>
      <c r="C22">
        <v>0</v>
      </c>
      <c r="D22">
        <v>7.75</v>
      </c>
      <c r="J22">
        <v>4</v>
      </c>
      <c r="K22">
        <v>13.5</v>
      </c>
      <c r="M22">
        <v>20</v>
      </c>
      <c r="N22">
        <v>0.49</v>
      </c>
      <c r="O22">
        <v>0.23</v>
      </c>
      <c r="P22">
        <v>2.9000000000000001E-2</v>
      </c>
      <c r="Q22">
        <v>8.5000000000000006E-3</v>
      </c>
    </row>
    <row r="23" spans="2:17" x14ac:dyDescent="0.25">
      <c r="B23">
        <v>10.1</v>
      </c>
      <c r="C23">
        <v>33</v>
      </c>
      <c r="D23">
        <v>7.71</v>
      </c>
      <c r="M23">
        <v>25</v>
      </c>
      <c r="N23">
        <v>0.53</v>
      </c>
      <c r="O23">
        <v>0.52</v>
      </c>
      <c r="P23">
        <v>1.84E-2</v>
      </c>
      <c r="Q23">
        <v>1.37E-2</v>
      </c>
    </row>
    <row r="24" spans="2:17" x14ac:dyDescent="0.25">
      <c r="B24">
        <v>10.199999999999999</v>
      </c>
      <c r="C24">
        <v>30</v>
      </c>
      <c r="D24">
        <v>36.549999999999997</v>
      </c>
      <c r="M24">
        <v>30</v>
      </c>
      <c r="N24">
        <v>0.34</v>
      </c>
      <c r="O24">
        <v>0.47</v>
      </c>
      <c r="P24">
        <v>1.38E-2</v>
      </c>
      <c r="Q24">
        <v>1.8800000000000001E-2</v>
      </c>
    </row>
    <row r="25" spans="2:17" x14ac:dyDescent="0.25">
      <c r="B25">
        <v>10.3</v>
      </c>
      <c r="C25">
        <v>74</v>
      </c>
      <c r="D25">
        <v>25.7</v>
      </c>
      <c r="M25">
        <v>35</v>
      </c>
      <c r="N25">
        <v>0.49</v>
      </c>
      <c r="O25">
        <v>0.4</v>
      </c>
      <c r="P25">
        <v>1.14E-2</v>
      </c>
      <c r="Q25">
        <v>1.11E-2</v>
      </c>
    </row>
    <row r="26" spans="2:17" x14ac:dyDescent="0.25">
      <c r="B26">
        <v>15.1</v>
      </c>
      <c r="C26">
        <v>16.3</v>
      </c>
      <c r="D26">
        <v>10.78</v>
      </c>
      <c r="M26">
        <v>40</v>
      </c>
      <c r="N26">
        <v>0.47</v>
      </c>
      <c r="O26">
        <v>0.42</v>
      </c>
      <c r="P26">
        <v>1.2200000000000001E-2</v>
      </c>
      <c r="Q26">
        <v>9.4000000000000004E-3</v>
      </c>
    </row>
    <row r="27" spans="2:17" x14ac:dyDescent="0.25">
      <c r="B27">
        <v>15.2</v>
      </c>
      <c r="C27">
        <v>29</v>
      </c>
      <c r="D27">
        <v>10.59</v>
      </c>
    </row>
    <row r="28" spans="2:17" x14ac:dyDescent="0.25">
      <c r="B28">
        <v>15.3</v>
      </c>
      <c r="C28">
        <v>29</v>
      </c>
      <c r="D28">
        <v>10.199999999999999</v>
      </c>
    </row>
    <row r="29" spans="2:17" x14ac:dyDescent="0.25">
      <c r="B29">
        <v>20.100000000000001</v>
      </c>
      <c r="C29">
        <v>30.3</v>
      </c>
      <c r="D29">
        <v>15.3</v>
      </c>
    </row>
    <row r="30" spans="2:17" x14ac:dyDescent="0.25">
      <c r="B30">
        <v>20.2</v>
      </c>
      <c r="C30">
        <v>28.3</v>
      </c>
      <c r="D30">
        <v>6.17</v>
      </c>
    </row>
    <row r="31" spans="2:17" x14ac:dyDescent="0.25">
      <c r="B31">
        <v>20.3</v>
      </c>
      <c r="C31">
        <v>18.2</v>
      </c>
      <c r="D31">
        <v>9.93</v>
      </c>
    </row>
    <row r="32" spans="2:17" x14ac:dyDescent="0.25">
      <c r="B32" t="s">
        <v>87</v>
      </c>
      <c r="C32">
        <f>AVERAGE(C29:C31)</f>
        <v>25.599999999999998</v>
      </c>
      <c r="D32">
        <f>AVERAGE(D29:D31)</f>
        <v>10.466666666666667</v>
      </c>
    </row>
    <row r="33" spans="2:4" x14ac:dyDescent="0.25">
      <c r="B33" t="s">
        <v>88</v>
      </c>
      <c r="C33">
        <f>STDEV(C29:C31)</f>
        <v>6.4861390672726049</v>
      </c>
      <c r="D33">
        <f>STDEV(D29:D31)</f>
        <v>4.5885981882633118</v>
      </c>
    </row>
  </sheetData>
  <sortState ref="J17:K21">
    <sortCondition descending="1" ref="J17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U113"/>
  <sheetViews>
    <sheetView tabSelected="1" topLeftCell="A78" workbookViewId="0">
      <selection activeCell="I88" sqref="I88:J113"/>
    </sheetView>
  </sheetViews>
  <sheetFormatPr defaultRowHeight="15" x14ac:dyDescent="0.25"/>
  <cols>
    <col min="2" max="2" width="11" customWidth="1"/>
    <col min="3" max="3" width="11.7109375" customWidth="1"/>
    <col min="4" max="4" width="11.7109375" style="4" customWidth="1"/>
    <col min="5" max="5" width="11.7109375" customWidth="1"/>
    <col min="6" max="6" width="11.7109375" style="4" customWidth="1"/>
    <col min="7" max="7" width="12.7109375" style="4" customWidth="1"/>
    <col min="8" max="8" width="11" style="17" customWidth="1"/>
    <col min="9" max="9" width="12.28515625" customWidth="1"/>
    <col min="15" max="15" width="11.140625" customWidth="1"/>
    <col min="16" max="16" width="11.5703125" customWidth="1"/>
    <col min="17" max="17" width="10.28515625" customWidth="1"/>
    <col min="18" max="18" width="12.28515625" customWidth="1"/>
  </cols>
  <sheetData>
    <row r="1" spans="1:18" x14ac:dyDescent="0.25">
      <c r="A1" t="s">
        <v>43</v>
      </c>
      <c r="N1" t="s">
        <v>44</v>
      </c>
    </row>
    <row r="2" spans="1:18" x14ac:dyDescent="0.25">
      <c r="A2" t="s">
        <v>41</v>
      </c>
      <c r="H2" s="17" t="s">
        <v>42</v>
      </c>
      <c r="N2" t="s">
        <v>78</v>
      </c>
      <c r="O2" s="8">
        <v>0.04</v>
      </c>
      <c r="P2" s="8">
        <v>0.1</v>
      </c>
      <c r="Q2" s="8">
        <v>0.5</v>
      </c>
      <c r="R2" s="8">
        <v>0.7</v>
      </c>
    </row>
    <row r="3" spans="1:18" s="16" customFormat="1" ht="34.9" customHeight="1" x14ac:dyDescent="0.25">
      <c r="B3" s="16" t="s">
        <v>67</v>
      </c>
      <c r="C3" s="16" t="s">
        <v>70</v>
      </c>
      <c r="D3" s="19" t="s">
        <v>72</v>
      </c>
      <c r="E3" s="16" t="s">
        <v>71</v>
      </c>
      <c r="F3" s="19" t="s">
        <v>73</v>
      </c>
      <c r="G3" s="19" t="s">
        <v>77</v>
      </c>
      <c r="H3" s="18" t="s">
        <v>66</v>
      </c>
      <c r="N3" t="s">
        <v>41</v>
      </c>
      <c r="O3" s="16" t="s">
        <v>66</v>
      </c>
      <c r="P3" s="16" t="s">
        <v>66</v>
      </c>
      <c r="Q3" s="16" t="s">
        <v>66</v>
      </c>
      <c r="R3" s="16" t="s">
        <v>66</v>
      </c>
    </row>
    <row r="4" spans="1:18" x14ac:dyDescent="0.25">
      <c r="A4">
        <v>0</v>
      </c>
      <c r="H4" s="17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 x14ac:dyDescent="0.25">
      <c r="A5">
        <v>5.0999999999999996</v>
      </c>
      <c r="B5">
        <v>18.010000000000002</v>
      </c>
      <c r="C5">
        <v>5.5</v>
      </c>
      <c r="D5" s="4">
        <f t="shared" ref="D5:D28" si="0">B5/C5</f>
        <v>3.2745454545454549</v>
      </c>
      <c r="E5">
        <v>1.1000000000000001</v>
      </c>
      <c r="F5" s="4">
        <f>D5*E5</f>
        <v>3.6020000000000008</v>
      </c>
      <c r="G5" s="4">
        <f>(H5/100)*F5</f>
        <v>7.2040000000000021E-2</v>
      </c>
      <c r="H5" s="17">
        <v>2</v>
      </c>
      <c r="N5">
        <v>5</v>
      </c>
      <c r="O5">
        <v>17</v>
      </c>
      <c r="P5">
        <v>22.03</v>
      </c>
      <c r="Q5">
        <v>5.3</v>
      </c>
      <c r="R5">
        <v>1</v>
      </c>
    </row>
    <row r="6" spans="1:18" x14ac:dyDescent="0.25">
      <c r="A6">
        <v>5.2</v>
      </c>
      <c r="B6">
        <v>15.6</v>
      </c>
      <c r="C6">
        <v>5.6</v>
      </c>
      <c r="D6" s="4">
        <f t="shared" si="0"/>
        <v>2.785714285714286</v>
      </c>
      <c r="E6">
        <v>0.8</v>
      </c>
      <c r="F6" s="4">
        <f>D6*E6</f>
        <v>2.2285714285714291</v>
      </c>
      <c r="G6" s="4">
        <f t="shared" ref="G6:G28" si="1">(H6/100)*F6</f>
        <v>4.6800000000000015E-2</v>
      </c>
      <c r="H6" s="17">
        <v>2.1</v>
      </c>
    </row>
    <row r="7" spans="1:18" x14ac:dyDescent="0.25">
      <c r="A7">
        <v>5.3</v>
      </c>
      <c r="B7">
        <v>22.3</v>
      </c>
      <c r="C7">
        <v>7</v>
      </c>
      <c r="D7" s="4">
        <f t="shared" si="0"/>
        <v>3.1857142857142859</v>
      </c>
      <c r="E7">
        <v>1.2</v>
      </c>
      <c r="F7" s="4">
        <f>D7*E7</f>
        <v>3.822857142857143</v>
      </c>
      <c r="G7" s="4">
        <f t="shared" si="1"/>
        <v>7.2634285714285721E-2</v>
      </c>
      <c r="H7" s="17">
        <v>1.9</v>
      </c>
    </row>
    <row r="8" spans="1:18" x14ac:dyDescent="0.25">
      <c r="A8">
        <v>10.1</v>
      </c>
      <c r="B8">
        <v>18.010000000000002</v>
      </c>
      <c r="C8">
        <v>5.5</v>
      </c>
      <c r="D8" s="4">
        <f t="shared" si="0"/>
        <v>3.2745454545454549</v>
      </c>
      <c r="E8">
        <v>1.2</v>
      </c>
      <c r="F8" s="4">
        <f t="shared" ref="F8:F28" si="2">D8*E8</f>
        <v>3.9294545454545458</v>
      </c>
      <c r="G8" s="4">
        <f t="shared" si="1"/>
        <v>1.2181309090909092</v>
      </c>
      <c r="H8" s="17">
        <v>31</v>
      </c>
      <c r="N8">
        <v>10</v>
      </c>
      <c r="O8">
        <v>10.5</v>
      </c>
      <c r="P8">
        <v>21.19</v>
      </c>
      <c r="Q8">
        <v>4.5</v>
      </c>
      <c r="R8">
        <v>1.17</v>
      </c>
    </row>
    <row r="9" spans="1:18" x14ac:dyDescent="0.25">
      <c r="A9">
        <v>10.199999999999999</v>
      </c>
      <c r="B9">
        <v>15.6</v>
      </c>
      <c r="C9">
        <v>5.6</v>
      </c>
      <c r="D9" s="4">
        <f t="shared" si="0"/>
        <v>2.785714285714286</v>
      </c>
      <c r="E9">
        <v>0.9</v>
      </c>
      <c r="F9" s="4">
        <f t="shared" si="2"/>
        <v>2.5071428571428576</v>
      </c>
      <c r="G9" s="4">
        <f t="shared" si="1"/>
        <v>0.80228571428571449</v>
      </c>
      <c r="H9" s="17">
        <v>32</v>
      </c>
    </row>
    <row r="10" spans="1:18" x14ac:dyDescent="0.25">
      <c r="A10">
        <v>10.3</v>
      </c>
      <c r="B10">
        <v>22.3</v>
      </c>
      <c r="C10">
        <v>7</v>
      </c>
      <c r="D10" s="4">
        <f t="shared" si="0"/>
        <v>3.1857142857142859</v>
      </c>
      <c r="E10">
        <v>1.05</v>
      </c>
      <c r="F10" s="4">
        <f t="shared" si="2"/>
        <v>3.3450000000000002</v>
      </c>
      <c r="G10" s="4">
        <f t="shared" si="1"/>
        <v>1.1038500000000002</v>
      </c>
      <c r="H10" s="17">
        <v>33</v>
      </c>
    </row>
    <row r="11" spans="1:18" x14ac:dyDescent="0.25">
      <c r="A11">
        <v>15.1</v>
      </c>
      <c r="B11">
        <v>18.010000000000002</v>
      </c>
      <c r="C11">
        <v>5.5</v>
      </c>
      <c r="D11" s="4">
        <f t="shared" si="0"/>
        <v>3.2745454545454549</v>
      </c>
      <c r="E11">
        <v>1.1000000000000001</v>
      </c>
      <c r="F11" s="4">
        <f t="shared" si="2"/>
        <v>3.6020000000000008</v>
      </c>
      <c r="G11" s="4">
        <f t="shared" si="1"/>
        <v>1.4588100000000004</v>
      </c>
      <c r="H11" s="17">
        <v>40.5</v>
      </c>
      <c r="N11">
        <v>15</v>
      </c>
      <c r="O11">
        <v>6.5</v>
      </c>
      <c r="P11">
        <v>21.49</v>
      </c>
      <c r="Q11">
        <v>5.6</v>
      </c>
      <c r="R11">
        <v>0.68</v>
      </c>
    </row>
    <row r="12" spans="1:18" x14ac:dyDescent="0.25">
      <c r="A12">
        <v>15.2</v>
      </c>
      <c r="B12">
        <v>15.6</v>
      </c>
      <c r="C12">
        <v>5.6</v>
      </c>
      <c r="D12" s="4">
        <f t="shared" si="0"/>
        <v>2.785714285714286</v>
      </c>
      <c r="E12">
        <v>0.85</v>
      </c>
      <c r="F12" s="4">
        <f t="shared" si="2"/>
        <v>2.3678571428571429</v>
      </c>
      <c r="G12" s="4">
        <f t="shared" si="1"/>
        <v>0.99449999999999994</v>
      </c>
      <c r="H12" s="17">
        <v>42</v>
      </c>
    </row>
    <row r="13" spans="1:18" x14ac:dyDescent="0.25">
      <c r="A13">
        <v>15.3</v>
      </c>
      <c r="B13">
        <v>22.3</v>
      </c>
      <c r="C13">
        <v>7</v>
      </c>
      <c r="D13" s="4">
        <f t="shared" si="0"/>
        <v>3.1857142857142859</v>
      </c>
      <c r="E13">
        <v>1.1100000000000001</v>
      </c>
      <c r="F13" s="4">
        <f t="shared" si="2"/>
        <v>3.5361428571428579</v>
      </c>
      <c r="G13" s="4">
        <f t="shared" si="1"/>
        <v>1.5240775714285717</v>
      </c>
      <c r="H13" s="17">
        <v>43.1</v>
      </c>
    </row>
    <row r="14" spans="1:18" x14ac:dyDescent="0.25">
      <c r="A14">
        <v>20.100000000000001</v>
      </c>
      <c r="B14">
        <v>18.010000000000002</v>
      </c>
      <c r="C14">
        <v>5.5</v>
      </c>
      <c r="D14" s="4">
        <f t="shared" si="0"/>
        <v>3.2745454545454549</v>
      </c>
      <c r="E14">
        <v>0.98</v>
      </c>
      <c r="F14" s="4">
        <f t="shared" si="2"/>
        <v>3.2090545454545456</v>
      </c>
      <c r="G14" s="4">
        <f t="shared" si="1"/>
        <v>1.277203709090909</v>
      </c>
      <c r="H14" s="17">
        <v>39.799999999999997</v>
      </c>
      <c r="N14">
        <v>20</v>
      </c>
      <c r="O14">
        <v>7.5</v>
      </c>
      <c r="P14">
        <v>5.16</v>
      </c>
      <c r="Q14">
        <v>4.5</v>
      </c>
      <c r="R14">
        <v>0.49</v>
      </c>
    </row>
    <row r="15" spans="1:18" x14ac:dyDescent="0.25">
      <c r="A15">
        <v>20.2</v>
      </c>
      <c r="B15">
        <v>15.6</v>
      </c>
      <c r="C15">
        <v>5.6</v>
      </c>
      <c r="D15" s="4">
        <f t="shared" si="0"/>
        <v>2.785714285714286</v>
      </c>
      <c r="E15">
        <v>1.3</v>
      </c>
      <c r="F15" s="4">
        <f t="shared" si="2"/>
        <v>3.6214285714285719</v>
      </c>
      <c r="G15" s="4">
        <f t="shared" si="1"/>
        <v>1.3109571428571432</v>
      </c>
      <c r="H15" s="17">
        <v>36.200000000000003</v>
      </c>
    </row>
    <row r="16" spans="1:18" x14ac:dyDescent="0.25">
      <c r="A16">
        <v>20.3</v>
      </c>
      <c r="B16">
        <v>22.3</v>
      </c>
      <c r="C16">
        <v>7</v>
      </c>
      <c r="D16" s="4">
        <f t="shared" si="0"/>
        <v>3.1857142857142859</v>
      </c>
      <c r="E16">
        <v>0.95</v>
      </c>
      <c r="F16" s="4">
        <f t="shared" si="2"/>
        <v>3.0264285714285717</v>
      </c>
      <c r="G16" s="4">
        <f t="shared" si="1"/>
        <v>1.2408357142857143</v>
      </c>
      <c r="H16" s="17">
        <v>41</v>
      </c>
    </row>
    <row r="17" spans="1:18" x14ac:dyDescent="0.25">
      <c r="A17">
        <v>25.1</v>
      </c>
      <c r="B17">
        <v>18.010000000000002</v>
      </c>
      <c r="C17">
        <v>5.5</v>
      </c>
      <c r="D17" s="4">
        <f t="shared" si="0"/>
        <v>3.2745454545454549</v>
      </c>
      <c r="E17">
        <v>1.2</v>
      </c>
      <c r="F17" s="4">
        <f t="shared" si="2"/>
        <v>3.9294545454545458</v>
      </c>
      <c r="G17" s="4">
        <f t="shared" si="1"/>
        <v>1.375309090909091</v>
      </c>
      <c r="H17" s="17">
        <v>35</v>
      </c>
      <c r="N17">
        <v>25</v>
      </c>
      <c r="O17">
        <v>11.8</v>
      </c>
      <c r="P17">
        <v>3.02</v>
      </c>
      <c r="Q17">
        <v>2.7</v>
      </c>
      <c r="R17">
        <v>0.53</v>
      </c>
    </row>
    <row r="18" spans="1:18" x14ac:dyDescent="0.25">
      <c r="A18">
        <v>25.2</v>
      </c>
      <c r="B18">
        <v>15.6</v>
      </c>
      <c r="C18">
        <v>5.6</v>
      </c>
      <c r="D18" s="4">
        <f t="shared" si="0"/>
        <v>2.785714285714286</v>
      </c>
      <c r="E18">
        <v>1.4</v>
      </c>
      <c r="F18" s="4">
        <f t="shared" si="2"/>
        <v>3.9000000000000004</v>
      </c>
      <c r="G18" s="4">
        <f t="shared" si="1"/>
        <v>1.3806</v>
      </c>
      <c r="H18" s="17">
        <v>35.4</v>
      </c>
    </row>
    <row r="19" spans="1:18" x14ac:dyDescent="0.25">
      <c r="A19">
        <v>25.3</v>
      </c>
      <c r="B19">
        <v>22.3</v>
      </c>
      <c r="C19">
        <v>7</v>
      </c>
      <c r="D19" s="4">
        <f t="shared" si="0"/>
        <v>3.1857142857142859</v>
      </c>
      <c r="E19">
        <v>0.88</v>
      </c>
      <c r="F19" s="4">
        <f t="shared" si="2"/>
        <v>2.8034285714285718</v>
      </c>
      <c r="G19" s="4">
        <f t="shared" si="1"/>
        <v>1.0092342857142858</v>
      </c>
      <c r="H19" s="17">
        <v>36</v>
      </c>
    </row>
    <row r="20" spans="1:18" x14ac:dyDescent="0.25">
      <c r="A20">
        <v>30.1</v>
      </c>
      <c r="B20">
        <v>18.010000000000002</v>
      </c>
      <c r="C20">
        <v>5.5</v>
      </c>
      <c r="D20" s="4">
        <f t="shared" si="0"/>
        <v>3.2745454545454549</v>
      </c>
      <c r="E20">
        <v>0.97</v>
      </c>
      <c r="F20" s="4">
        <f t="shared" si="2"/>
        <v>3.1763090909090912</v>
      </c>
      <c r="G20" s="4">
        <f t="shared" si="1"/>
        <v>1.0799450909090911</v>
      </c>
      <c r="H20" s="17">
        <v>34</v>
      </c>
      <c r="N20">
        <v>30</v>
      </c>
      <c r="O20">
        <v>12.2</v>
      </c>
      <c r="P20">
        <v>7.45</v>
      </c>
      <c r="Q20">
        <v>1.7</v>
      </c>
      <c r="R20">
        <v>0.34</v>
      </c>
    </row>
    <row r="21" spans="1:18" x14ac:dyDescent="0.25">
      <c r="A21">
        <v>30.2</v>
      </c>
      <c r="B21">
        <v>15.6</v>
      </c>
      <c r="C21">
        <v>5.6</v>
      </c>
      <c r="D21" s="4">
        <f t="shared" si="0"/>
        <v>2.785714285714286</v>
      </c>
      <c r="E21">
        <v>1.2</v>
      </c>
      <c r="F21" s="4">
        <f t="shared" si="2"/>
        <v>3.342857142857143</v>
      </c>
      <c r="G21" s="4">
        <f t="shared" si="1"/>
        <v>1.17</v>
      </c>
      <c r="H21" s="17">
        <v>35</v>
      </c>
    </row>
    <row r="22" spans="1:18" x14ac:dyDescent="0.25">
      <c r="A22">
        <v>30.3</v>
      </c>
      <c r="B22">
        <v>22.3</v>
      </c>
      <c r="C22">
        <v>7</v>
      </c>
      <c r="D22" s="4">
        <f t="shared" si="0"/>
        <v>3.1857142857142859</v>
      </c>
      <c r="E22">
        <v>1.1000000000000001</v>
      </c>
      <c r="F22" s="4">
        <f t="shared" si="2"/>
        <v>3.5042857142857149</v>
      </c>
      <c r="G22" s="4">
        <f t="shared" si="1"/>
        <v>1.2440214285714288</v>
      </c>
      <c r="H22" s="17">
        <v>35.5</v>
      </c>
      <c r="K22" t="s">
        <v>79</v>
      </c>
    </row>
    <row r="23" spans="1:18" x14ac:dyDescent="0.25">
      <c r="A23">
        <v>35.1</v>
      </c>
      <c r="B23">
        <v>18.010000000000002</v>
      </c>
      <c r="C23">
        <v>5.5</v>
      </c>
      <c r="D23" s="4">
        <f t="shared" si="0"/>
        <v>3.2745454545454549</v>
      </c>
      <c r="E23">
        <v>1.05</v>
      </c>
      <c r="F23" s="4">
        <f t="shared" si="2"/>
        <v>3.4382727272727278</v>
      </c>
      <c r="G23" s="4">
        <f t="shared" si="1"/>
        <v>1.2205868181818182</v>
      </c>
      <c r="H23" s="17">
        <v>35.5</v>
      </c>
      <c r="K23" t="s">
        <v>45</v>
      </c>
      <c r="L23" t="s">
        <v>46</v>
      </c>
      <c r="N23">
        <v>35</v>
      </c>
      <c r="O23">
        <v>13.9</v>
      </c>
      <c r="P23">
        <v>9.0399999999999991</v>
      </c>
      <c r="Q23">
        <v>2.2999999999999998</v>
      </c>
      <c r="R23">
        <v>0.49</v>
      </c>
    </row>
    <row r="24" spans="1:18" x14ac:dyDescent="0.25">
      <c r="A24">
        <v>35.200000000000003</v>
      </c>
      <c r="B24">
        <v>15.6</v>
      </c>
      <c r="C24">
        <v>5.6</v>
      </c>
      <c r="D24" s="4">
        <f t="shared" si="0"/>
        <v>2.785714285714286</v>
      </c>
      <c r="E24">
        <v>0.99</v>
      </c>
      <c r="F24" s="4">
        <f t="shared" si="2"/>
        <v>2.757857142857143</v>
      </c>
      <c r="G24" s="4">
        <f t="shared" si="1"/>
        <v>0.99834428571428591</v>
      </c>
      <c r="H24" s="17">
        <v>36.200000000000003</v>
      </c>
      <c r="K24">
        <v>70</v>
      </c>
      <c r="L24">
        <v>0.47</v>
      </c>
    </row>
    <row r="25" spans="1:18" x14ac:dyDescent="0.25">
      <c r="A25">
        <v>35.299999999999997</v>
      </c>
      <c r="B25">
        <v>22.3</v>
      </c>
      <c r="C25">
        <v>7</v>
      </c>
      <c r="D25" s="4">
        <f t="shared" si="0"/>
        <v>3.1857142857142859</v>
      </c>
      <c r="E25">
        <v>0.89</v>
      </c>
      <c r="F25" s="4">
        <f t="shared" si="2"/>
        <v>2.8352857142857144</v>
      </c>
      <c r="G25" s="4">
        <f t="shared" si="1"/>
        <v>1.0207028571428571</v>
      </c>
      <c r="H25" s="17">
        <v>36</v>
      </c>
      <c r="K25">
        <v>50</v>
      </c>
      <c r="L25">
        <v>2</v>
      </c>
      <c r="N25">
        <v>30</v>
      </c>
      <c r="O25">
        <v>12.2</v>
      </c>
      <c r="P25">
        <v>7.45</v>
      </c>
      <c r="Q25">
        <v>1.7</v>
      </c>
      <c r="R25">
        <v>0.34</v>
      </c>
    </row>
    <row r="26" spans="1:18" x14ac:dyDescent="0.25">
      <c r="A26">
        <v>40.1</v>
      </c>
      <c r="B26">
        <v>18.010000000000002</v>
      </c>
      <c r="C26">
        <v>5.5</v>
      </c>
      <c r="D26" s="4">
        <f t="shared" si="0"/>
        <v>3.2745454545454549</v>
      </c>
      <c r="E26">
        <v>1.04</v>
      </c>
      <c r="F26" s="4">
        <f t="shared" si="2"/>
        <v>3.4055272727272734</v>
      </c>
      <c r="G26" s="4">
        <f t="shared" si="1"/>
        <v>1.2600450909090912</v>
      </c>
      <c r="H26" s="17">
        <v>37</v>
      </c>
      <c r="K26">
        <v>10</v>
      </c>
      <c r="L26">
        <v>9.5</v>
      </c>
    </row>
    <row r="27" spans="1:18" x14ac:dyDescent="0.25">
      <c r="A27">
        <v>40.200000000000003</v>
      </c>
      <c r="B27">
        <v>15.6</v>
      </c>
      <c r="C27">
        <v>5.6</v>
      </c>
      <c r="D27" s="4">
        <f t="shared" si="0"/>
        <v>2.785714285714286</v>
      </c>
      <c r="E27">
        <v>1.22</v>
      </c>
      <c r="F27" s="4">
        <f t="shared" si="2"/>
        <v>3.398571428571429</v>
      </c>
      <c r="G27" s="4">
        <f t="shared" si="1"/>
        <v>1.2166885714285716</v>
      </c>
      <c r="H27" s="17">
        <v>35.799999999999997</v>
      </c>
      <c r="K27">
        <v>4</v>
      </c>
      <c r="L27">
        <v>13.5</v>
      </c>
    </row>
    <row r="28" spans="1:18" x14ac:dyDescent="0.25">
      <c r="A28">
        <v>40.299999999999997</v>
      </c>
      <c r="B28">
        <v>22.3</v>
      </c>
      <c r="C28">
        <v>7</v>
      </c>
      <c r="D28" s="4">
        <f t="shared" si="0"/>
        <v>3.1857142857142859</v>
      </c>
      <c r="E28">
        <v>1.5</v>
      </c>
      <c r="F28" s="4">
        <f t="shared" si="2"/>
        <v>4.7785714285714285</v>
      </c>
      <c r="G28" s="4">
        <f t="shared" si="1"/>
        <v>1.7441785714285714</v>
      </c>
      <c r="H28" s="17">
        <v>36.5</v>
      </c>
      <c r="I28">
        <f>AVERAGE(H26:H28)</f>
        <v>36.43333333333333</v>
      </c>
      <c r="J28">
        <f>STDEV(H26:H28)</f>
        <v>0.6027713773341723</v>
      </c>
      <c r="N28">
        <v>35</v>
      </c>
      <c r="O28">
        <v>13.9</v>
      </c>
      <c r="P28">
        <v>9.0399999999999991</v>
      </c>
      <c r="Q28">
        <v>2.2999999999999998</v>
      </c>
      <c r="R28">
        <v>0.49</v>
      </c>
    </row>
    <row r="29" spans="1:18" x14ac:dyDescent="0.25">
      <c r="N29">
        <v>40</v>
      </c>
      <c r="O29">
        <v>13.5</v>
      </c>
      <c r="P29">
        <v>9.5</v>
      </c>
      <c r="Q29">
        <v>2</v>
      </c>
      <c r="R29">
        <v>0.47</v>
      </c>
    </row>
    <row r="30" spans="1:18" x14ac:dyDescent="0.25">
      <c r="H30" s="17" t="s">
        <v>74</v>
      </c>
      <c r="N30">
        <v>40</v>
      </c>
      <c r="O30">
        <v>13.5</v>
      </c>
      <c r="P30">
        <v>9.5</v>
      </c>
      <c r="Q30">
        <v>2</v>
      </c>
      <c r="R30">
        <v>0.47</v>
      </c>
    </row>
    <row r="31" spans="1:18" x14ac:dyDescent="0.25">
      <c r="A31" s="16"/>
      <c r="H31" s="18" t="s">
        <v>66</v>
      </c>
    </row>
    <row r="32" spans="1:18" ht="45" x14ac:dyDescent="0.25">
      <c r="A32" t="s">
        <v>41</v>
      </c>
      <c r="B32" s="16" t="s">
        <v>67</v>
      </c>
      <c r="C32" s="16" t="s">
        <v>70</v>
      </c>
      <c r="D32" s="19" t="s">
        <v>72</v>
      </c>
      <c r="E32" s="16" t="s">
        <v>71</v>
      </c>
      <c r="F32" s="19" t="s">
        <v>73</v>
      </c>
      <c r="G32" s="19" t="s">
        <v>77</v>
      </c>
      <c r="H32" s="17">
        <v>0</v>
      </c>
    </row>
    <row r="33" spans="1:21" x14ac:dyDescent="0.25">
      <c r="A33">
        <v>0</v>
      </c>
      <c r="H33" s="33">
        <v>0</v>
      </c>
      <c r="I33" s="34"/>
      <c r="Q33" t="s">
        <v>41</v>
      </c>
      <c r="R33" t="s">
        <v>47</v>
      </c>
      <c r="S33" t="s">
        <v>48</v>
      </c>
      <c r="T33" t="s">
        <v>49</v>
      </c>
      <c r="U33" t="s">
        <v>50</v>
      </c>
    </row>
    <row r="34" spans="1:21" x14ac:dyDescent="0.25">
      <c r="A34">
        <v>5.0999999999999996</v>
      </c>
      <c r="B34">
        <v>18.010000000000002</v>
      </c>
      <c r="C34">
        <v>5.5</v>
      </c>
      <c r="D34" s="4">
        <f t="shared" ref="D34:D57" si="3">B34/C34</f>
        <v>3.2745454545454549</v>
      </c>
      <c r="E34">
        <v>1.05</v>
      </c>
      <c r="F34" s="4">
        <f t="shared" ref="F34:F57" si="4">D34*E34</f>
        <v>3.4382727272727278</v>
      </c>
      <c r="G34" s="4">
        <f t="shared" ref="G34:G57" si="5">(H34/100)*F34</f>
        <v>0.34313961818181826</v>
      </c>
      <c r="H34" s="17">
        <v>9.98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 x14ac:dyDescent="0.25">
      <c r="A35">
        <v>5.2</v>
      </c>
      <c r="B35">
        <v>15.6</v>
      </c>
      <c r="C35">
        <v>5.6</v>
      </c>
      <c r="D35" s="4">
        <f t="shared" si="3"/>
        <v>2.785714285714286</v>
      </c>
      <c r="E35">
        <v>0.88</v>
      </c>
      <c r="F35" s="4">
        <f t="shared" si="4"/>
        <v>2.4514285714285715</v>
      </c>
      <c r="G35" s="4">
        <f t="shared" si="5"/>
        <v>0.24759428571428571</v>
      </c>
      <c r="H35" s="17">
        <v>10.1</v>
      </c>
      <c r="Q35">
        <v>5</v>
      </c>
      <c r="R35">
        <v>1</v>
      </c>
      <c r="S35">
        <v>0.9</v>
      </c>
      <c r="T35">
        <v>7.0000000000000001E-3</v>
      </c>
      <c r="U35">
        <v>5.0000000000000001E-3</v>
      </c>
    </row>
    <row r="36" spans="1:21" x14ac:dyDescent="0.25">
      <c r="A36">
        <v>5.3</v>
      </c>
      <c r="B36">
        <v>22.3</v>
      </c>
      <c r="C36">
        <v>7</v>
      </c>
      <c r="D36" s="4">
        <f t="shared" si="3"/>
        <v>3.1857142857142859</v>
      </c>
      <c r="E36">
        <v>1.01</v>
      </c>
      <c r="F36" s="4">
        <f t="shared" si="4"/>
        <v>3.217571428571429</v>
      </c>
      <c r="G36" s="4">
        <f t="shared" si="5"/>
        <v>0.32336592857142865</v>
      </c>
      <c r="H36" s="17">
        <v>10.050000000000001</v>
      </c>
      <c r="Q36">
        <v>10</v>
      </c>
      <c r="R36">
        <v>1.17</v>
      </c>
      <c r="S36">
        <v>0.43</v>
      </c>
      <c r="T36">
        <v>7.2899999999999996E-3</v>
      </c>
      <c r="U36">
        <v>6.3E-3</v>
      </c>
    </row>
    <row r="37" spans="1:21" x14ac:dyDescent="0.25">
      <c r="A37">
        <v>10.1</v>
      </c>
      <c r="B37">
        <v>18.010000000000002</v>
      </c>
      <c r="C37">
        <v>5.5</v>
      </c>
      <c r="D37" s="4">
        <f t="shared" si="3"/>
        <v>3.2745454545454549</v>
      </c>
      <c r="E37">
        <v>1.2</v>
      </c>
      <c r="F37" s="4">
        <f t="shared" si="4"/>
        <v>3.9294545454545458</v>
      </c>
      <c r="G37" s="4">
        <f t="shared" si="5"/>
        <v>0.30296094545454549</v>
      </c>
      <c r="H37" s="17">
        <v>7.71</v>
      </c>
      <c r="Q37">
        <v>15</v>
      </c>
      <c r="R37">
        <v>0.68</v>
      </c>
      <c r="S37">
        <v>0.56999999999999995</v>
      </c>
      <c r="T37">
        <v>1.9800000000000002E-2</v>
      </c>
      <c r="U37">
        <v>6.1000000000000004E-3</v>
      </c>
    </row>
    <row r="38" spans="1:21" x14ac:dyDescent="0.25">
      <c r="A38">
        <v>10.199999999999999</v>
      </c>
      <c r="B38">
        <v>15.6</v>
      </c>
      <c r="C38">
        <v>5.6</v>
      </c>
      <c r="D38" s="4">
        <f t="shared" si="3"/>
        <v>2.785714285714286</v>
      </c>
      <c r="E38">
        <v>0.9</v>
      </c>
      <c r="F38" s="4">
        <f t="shared" si="4"/>
        <v>2.5071428571428576</v>
      </c>
      <c r="G38" s="4">
        <f t="shared" si="5"/>
        <v>0.1955571428571429</v>
      </c>
      <c r="H38" s="17">
        <v>7.8</v>
      </c>
      <c r="Q38">
        <v>20</v>
      </c>
      <c r="R38">
        <v>0.49</v>
      </c>
      <c r="S38">
        <v>0.23</v>
      </c>
      <c r="T38">
        <v>2.9000000000000001E-2</v>
      </c>
      <c r="U38">
        <v>8.5000000000000006E-3</v>
      </c>
    </row>
    <row r="39" spans="1:21" x14ac:dyDescent="0.25">
      <c r="A39">
        <v>10.3</v>
      </c>
      <c r="B39">
        <v>22.3</v>
      </c>
      <c r="C39">
        <v>7</v>
      </c>
      <c r="D39" s="4">
        <f t="shared" si="3"/>
        <v>3.1857142857142859</v>
      </c>
      <c r="E39">
        <v>1.05</v>
      </c>
      <c r="F39" s="4">
        <f t="shared" si="4"/>
        <v>3.3450000000000002</v>
      </c>
      <c r="G39" s="4">
        <f t="shared" si="5"/>
        <v>0.25656150000000005</v>
      </c>
      <c r="H39" s="17">
        <v>7.67</v>
      </c>
      <c r="Q39">
        <v>25</v>
      </c>
      <c r="R39">
        <v>0.53</v>
      </c>
      <c r="S39">
        <v>0.52</v>
      </c>
      <c r="T39">
        <v>1.84E-2</v>
      </c>
      <c r="U39">
        <v>1.37E-2</v>
      </c>
    </row>
    <row r="40" spans="1:21" x14ac:dyDescent="0.25">
      <c r="A40">
        <v>15.1</v>
      </c>
      <c r="B40">
        <v>18.010000000000002</v>
      </c>
      <c r="C40">
        <v>5.5</v>
      </c>
      <c r="D40" s="4">
        <f t="shared" si="3"/>
        <v>3.2745454545454549</v>
      </c>
      <c r="E40">
        <v>0.85</v>
      </c>
      <c r="F40" s="4">
        <f t="shared" si="4"/>
        <v>2.7833636363636365</v>
      </c>
      <c r="G40" s="4">
        <f t="shared" si="5"/>
        <v>0.3000466</v>
      </c>
      <c r="H40" s="17">
        <v>10.78</v>
      </c>
      <c r="Q40">
        <v>30</v>
      </c>
      <c r="R40">
        <v>0.34</v>
      </c>
      <c r="S40">
        <v>0.47</v>
      </c>
      <c r="T40">
        <v>1.38E-2</v>
      </c>
      <c r="U40">
        <v>1.8800000000000001E-2</v>
      </c>
    </row>
    <row r="41" spans="1:21" x14ac:dyDescent="0.25">
      <c r="A41">
        <v>15.2</v>
      </c>
      <c r="B41">
        <v>15.6</v>
      </c>
      <c r="C41">
        <v>5.6</v>
      </c>
      <c r="D41" s="4">
        <f t="shared" si="3"/>
        <v>2.785714285714286</v>
      </c>
      <c r="E41">
        <v>0.89</v>
      </c>
      <c r="F41" s="4">
        <f t="shared" si="4"/>
        <v>2.4792857142857145</v>
      </c>
      <c r="G41" s="4">
        <f t="shared" si="5"/>
        <v>0.27272142857142861</v>
      </c>
      <c r="H41" s="17">
        <v>11</v>
      </c>
      <c r="Q41">
        <v>35</v>
      </c>
      <c r="R41">
        <v>0.49</v>
      </c>
      <c r="S41">
        <v>0.4</v>
      </c>
      <c r="T41">
        <v>1.14E-2</v>
      </c>
      <c r="U41">
        <v>1.11E-2</v>
      </c>
    </row>
    <row r="42" spans="1:21" x14ac:dyDescent="0.25">
      <c r="A42">
        <v>15.3</v>
      </c>
      <c r="B42">
        <v>22.3</v>
      </c>
      <c r="C42">
        <v>7</v>
      </c>
      <c r="D42" s="4">
        <f t="shared" si="3"/>
        <v>3.1857142857142859</v>
      </c>
      <c r="E42">
        <v>1.01</v>
      </c>
      <c r="F42" s="4">
        <f t="shared" si="4"/>
        <v>3.217571428571429</v>
      </c>
      <c r="G42" s="4">
        <f t="shared" si="5"/>
        <v>0.36036800000000002</v>
      </c>
      <c r="H42" s="17">
        <v>11.2</v>
      </c>
      <c r="Q42">
        <v>40</v>
      </c>
      <c r="R42">
        <v>0.47</v>
      </c>
      <c r="S42">
        <v>0.42</v>
      </c>
      <c r="T42">
        <v>1.2200000000000001E-2</v>
      </c>
      <c r="U42">
        <v>9.4000000000000004E-3</v>
      </c>
    </row>
    <row r="43" spans="1:21" x14ac:dyDescent="0.25">
      <c r="A43">
        <v>20.100000000000001</v>
      </c>
      <c r="B43">
        <v>18.010000000000002</v>
      </c>
      <c r="C43">
        <v>5.5</v>
      </c>
      <c r="D43" s="4">
        <f t="shared" si="3"/>
        <v>3.2745454545454549</v>
      </c>
      <c r="E43">
        <v>1.1000000000000001</v>
      </c>
      <c r="F43" s="4">
        <f t="shared" si="4"/>
        <v>3.6020000000000008</v>
      </c>
      <c r="G43" s="4">
        <f t="shared" si="5"/>
        <v>0.77370960000000011</v>
      </c>
      <c r="H43" s="17">
        <v>21.48</v>
      </c>
      <c r="R43">
        <v>0.49</v>
      </c>
      <c r="S43">
        <v>0.45</v>
      </c>
    </row>
    <row r="44" spans="1:21" x14ac:dyDescent="0.25">
      <c r="A44">
        <v>20.2</v>
      </c>
      <c r="B44">
        <v>15.6</v>
      </c>
      <c r="C44">
        <v>5.6</v>
      </c>
      <c r="D44" s="4">
        <f t="shared" si="3"/>
        <v>2.785714285714286</v>
      </c>
      <c r="E44">
        <v>1.21</v>
      </c>
      <c r="F44" s="4">
        <f t="shared" si="4"/>
        <v>3.370714285714286</v>
      </c>
      <c r="G44" s="4">
        <f t="shared" si="5"/>
        <v>0.75166928571428582</v>
      </c>
      <c r="H44" s="17">
        <v>22.3</v>
      </c>
      <c r="R44">
        <v>0.45</v>
      </c>
      <c r="S44">
        <v>0.38</v>
      </c>
    </row>
    <row r="45" spans="1:21" x14ac:dyDescent="0.25">
      <c r="A45">
        <v>20.3</v>
      </c>
      <c r="B45">
        <v>22.3</v>
      </c>
      <c r="C45">
        <v>7</v>
      </c>
      <c r="D45" s="4">
        <f t="shared" si="3"/>
        <v>3.1857142857142859</v>
      </c>
      <c r="E45">
        <v>0.97</v>
      </c>
      <c r="F45" s="4">
        <f t="shared" si="4"/>
        <v>3.0901428571428573</v>
      </c>
      <c r="G45" s="4">
        <f t="shared" si="5"/>
        <v>0.68292157142857146</v>
      </c>
      <c r="H45" s="17">
        <v>22.1</v>
      </c>
    </row>
    <row r="46" spans="1:21" x14ac:dyDescent="0.25">
      <c r="A46">
        <v>25.1</v>
      </c>
      <c r="B46">
        <v>18.010000000000002</v>
      </c>
      <c r="C46">
        <v>5.5</v>
      </c>
      <c r="D46" s="4">
        <f t="shared" si="3"/>
        <v>3.2745454545454549</v>
      </c>
      <c r="E46">
        <v>1.22</v>
      </c>
      <c r="F46" s="4">
        <f t="shared" si="4"/>
        <v>3.994945454545455</v>
      </c>
      <c r="G46" s="4">
        <f t="shared" si="5"/>
        <v>0.88048597818181817</v>
      </c>
      <c r="H46" s="17">
        <v>22.04</v>
      </c>
    </row>
    <row r="47" spans="1:21" x14ac:dyDescent="0.25">
      <c r="A47">
        <v>25.2</v>
      </c>
      <c r="B47">
        <v>15.6</v>
      </c>
      <c r="C47">
        <v>5.6</v>
      </c>
      <c r="D47" s="4">
        <f t="shared" si="3"/>
        <v>2.785714285714286</v>
      </c>
      <c r="E47">
        <v>1.03</v>
      </c>
      <c r="F47" s="4">
        <f t="shared" si="4"/>
        <v>2.8692857142857147</v>
      </c>
      <c r="G47" s="4">
        <f t="shared" si="5"/>
        <v>0.65132785714285713</v>
      </c>
      <c r="H47" s="17">
        <v>22.7</v>
      </c>
    </row>
    <row r="48" spans="1:21" x14ac:dyDescent="0.25">
      <c r="A48">
        <v>25.3</v>
      </c>
      <c r="B48">
        <v>22.3</v>
      </c>
      <c r="C48">
        <v>7</v>
      </c>
      <c r="D48" s="4">
        <f t="shared" si="3"/>
        <v>3.1857142857142859</v>
      </c>
      <c r="E48">
        <v>1.07</v>
      </c>
      <c r="F48" s="4">
        <f t="shared" si="4"/>
        <v>3.4087142857142863</v>
      </c>
      <c r="G48" s="4">
        <f t="shared" si="5"/>
        <v>0.72605614285714293</v>
      </c>
      <c r="H48" s="17">
        <v>21.3</v>
      </c>
    </row>
    <row r="49" spans="1:10" x14ac:dyDescent="0.25">
      <c r="A49">
        <v>30.1</v>
      </c>
      <c r="B49">
        <v>18.010000000000002</v>
      </c>
      <c r="C49">
        <v>5.5</v>
      </c>
      <c r="D49" s="4">
        <f t="shared" si="3"/>
        <v>3.2745454545454549</v>
      </c>
      <c r="E49">
        <v>1.1000000000000001</v>
      </c>
      <c r="F49" s="4">
        <f t="shared" si="4"/>
        <v>3.6020000000000008</v>
      </c>
      <c r="G49" s="4">
        <f t="shared" si="5"/>
        <v>0.77443000000000017</v>
      </c>
      <c r="H49" s="17">
        <v>21.5</v>
      </c>
    </row>
    <row r="50" spans="1:10" x14ac:dyDescent="0.25">
      <c r="A50">
        <v>30.2</v>
      </c>
      <c r="B50">
        <v>15.6</v>
      </c>
      <c r="C50">
        <v>5.6</v>
      </c>
      <c r="D50" s="4">
        <f t="shared" si="3"/>
        <v>2.785714285714286</v>
      </c>
      <c r="E50">
        <v>0.98</v>
      </c>
      <c r="F50" s="4">
        <f t="shared" si="4"/>
        <v>2.7300000000000004</v>
      </c>
      <c r="G50" s="4">
        <f t="shared" si="5"/>
        <v>0.58695000000000008</v>
      </c>
      <c r="H50" s="17">
        <v>21.5</v>
      </c>
    </row>
    <row r="51" spans="1:10" x14ac:dyDescent="0.25">
      <c r="A51">
        <v>30.3</v>
      </c>
      <c r="B51">
        <v>22.3</v>
      </c>
      <c r="C51">
        <v>7</v>
      </c>
      <c r="D51" s="4">
        <f t="shared" si="3"/>
        <v>3.1857142857142859</v>
      </c>
      <c r="E51">
        <v>0.89</v>
      </c>
      <c r="F51" s="4">
        <f t="shared" si="4"/>
        <v>2.8352857142857144</v>
      </c>
      <c r="G51" s="4">
        <f t="shared" si="5"/>
        <v>0.62376285714285717</v>
      </c>
      <c r="H51" s="17">
        <v>22</v>
      </c>
    </row>
    <row r="52" spans="1:10" x14ac:dyDescent="0.25">
      <c r="A52">
        <v>35.1</v>
      </c>
      <c r="B52">
        <v>18.010000000000002</v>
      </c>
      <c r="C52">
        <v>5.5</v>
      </c>
      <c r="D52" s="4">
        <f t="shared" si="3"/>
        <v>3.2745454545454549</v>
      </c>
      <c r="E52">
        <v>1.05</v>
      </c>
      <c r="F52" s="4">
        <f t="shared" si="4"/>
        <v>3.4382727272727278</v>
      </c>
      <c r="G52" s="4">
        <f t="shared" si="5"/>
        <v>0.85956818181818195</v>
      </c>
      <c r="H52" s="17">
        <v>25</v>
      </c>
    </row>
    <row r="53" spans="1:10" x14ac:dyDescent="0.25">
      <c r="A53">
        <v>35.200000000000003</v>
      </c>
      <c r="B53">
        <v>15.6</v>
      </c>
      <c r="C53">
        <v>5.6</v>
      </c>
      <c r="D53" s="4">
        <f t="shared" si="3"/>
        <v>2.785714285714286</v>
      </c>
      <c r="E53">
        <v>1.1000000000000001</v>
      </c>
      <c r="F53" s="4">
        <f t="shared" si="4"/>
        <v>3.0642857142857149</v>
      </c>
      <c r="G53" s="4">
        <f t="shared" si="5"/>
        <v>0.75994285714285725</v>
      </c>
      <c r="H53" s="17">
        <v>24.8</v>
      </c>
    </row>
    <row r="54" spans="1:10" x14ac:dyDescent="0.25">
      <c r="A54">
        <v>35.299999999999997</v>
      </c>
      <c r="B54">
        <v>22.3</v>
      </c>
      <c r="C54">
        <v>7</v>
      </c>
      <c r="D54" s="4">
        <f t="shared" si="3"/>
        <v>3.1857142857142859</v>
      </c>
      <c r="E54">
        <v>0.94</v>
      </c>
      <c r="F54" s="4">
        <f t="shared" si="4"/>
        <v>2.9945714285714287</v>
      </c>
      <c r="G54" s="4">
        <f t="shared" si="5"/>
        <v>1.0510945714285715</v>
      </c>
      <c r="H54" s="17">
        <v>35.1</v>
      </c>
    </row>
    <row r="55" spans="1:10" x14ac:dyDescent="0.25">
      <c r="A55">
        <v>40.1</v>
      </c>
      <c r="B55">
        <v>18.010000000000002</v>
      </c>
      <c r="C55">
        <v>5.5</v>
      </c>
      <c r="D55" s="4">
        <f t="shared" si="3"/>
        <v>3.2745454545454549</v>
      </c>
      <c r="E55">
        <v>1</v>
      </c>
      <c r="F55" s="4">
        <f t="shared" si="4"/>
        <v>3.2745454545454549</v>
      </c>
      <c r="G55" s="4">
        <f t="shared" si="5"/>
        <v>0.75314545454545467</v>
      </c>
      <c r="H55" s="17">
        <v>23</v>
      </c>
    </row>
    <row r="56" spans="1:10" x14ac:dyDescent="0.25">
      <c r="A56">
        <v>40.200000000000003</v>
      </c>
      <c r="B56">
        <v>15.6</v>
      </c>
      <c r="C56">
        <v>5.6</v>
      </c>
      <c r="D56" s="4">
        <f t="shared" si="3"/>
        <v>2.785714285714286</v>
      </c>
      <c r="E56">
        <v>0.86</v>
      </c>
      <c r="F56" s="4">
        <f t="shared" si="4"/>
        <v>2.3957142857142859</v>
      </c>
      <c r="G56" s="4">
        <f t="shared" si="5"/>
        <v>0.5390357142857144</v>
      </c>
      <c r="H56" s="17">
        <v>22.5</v>
      </c>
    </row>
    <row r="57" spans="1:10" x14ac:dyDescent="0.25">
      <c r="A57">
        <v>40.299999999999997</v>
      </c>
      <c r="B57">
        <v>22.3</v>
      </c>
      <c r="C57">
        <v>7</v>
      </c>
      <c r="D57" s="4">
        <f t="shared" si="3"/>
        <v>3.1857142857142859</v>
      </c>
      <c r="E57">
        <v>1.2</v>
      </c>
      <c r="F57" s="4">
        <f t="shared" si="4"/>
        <v>3.822857142857143</v>
      </c>
      <c r="G57" s="4">
        <f t="shared" si="5"/>
        <v>0.89454857142857136</v>
      </c>
      <c r="H57" s="17">
        <v>23.4</v>
      </c>
      <c r="I57">
        <f>AVERAGE(H55:H57)</f>
        <v>22.966666666666669</v>
      </c>
      <c r="J57">
        <f>STDEV(H55:H57)</f>
        <v>0.45092497528228875</v>
      </c>
    </row>
    <row r="59" spans="1:10" x14ac:dyDescent="0.25">
      <c r="H59" s="22" t="s">
        <v>76</v>
      </c>
      <c r="I59" s="20"/>
    </row>
    <row r="60" spans="1:10" ht="45" x14ac:dyDescent="0.25">
      <c r="A60" t="s">
        <v>41</v>
      </c>
      <c r="B60" s="16" t="s">
        <v>67</v>
      </c>
      <c r="C60" s="16" t="s">
        <v>70</v>
      </c>
      <c r="D60" s="19" t="s">
        <v>72</v>
      </c>
      <c r="E60" s="16" t="s">
        <v>71</v>
      </c>
      <c r="F60" s="19" t="s">
        <v>73</v>
      </c>
      <c r="G60" s="19" t="s">
        <v>77</v>
      </c>
      <c r="H60" s="22" t="s">
        <v>66</v>
      </c>
      <c r="I60" s="21"/>
    </row>
    <row r="61" spans="1:10" x14ac:dyDescent="0.25">
      <c r="A61">
        <v>0</v>
      </c>
      <c r="H61" s="22">
        <v>0</v>
      </c>
    </row>
    <row r="62" spans="1:10" x14ac:dyDescent="0.25">
      <c r="A62">
        <v>5.0999999999999996</v>
      </c>
      <c r="B62">
        <v>18.010000000000002</v>
      </c>
      <c r="C62">
        <v>5.5</v>
      </c>
      <c r="D62" s="4">
        <f t="shared" ref="D62:D85" si="6">B62/C62</f>
        <v>3.2745454545454549</v>
      </c>
      <c r="E62">
        <v>1.1000000000000001</v>
      </c>
      <c r="F62" s="4">
        <f t="shared" ref="F62:F85" si="7">D62*E62</f>
        <v>3.6020000000000008</v>
      </c>
      <c r="G62" s="4">
        <f t="shared" ref="G62:G85" si="8">(H62/100)*F62</f>
        <v>0.43224000000000007</v>
      </c>
      <c r="H62" s="22">
        <v>12</v>
      </c>
    </row>
    <row r="63" spans="1:10" x14ac:dyDescent="0.25">
      <c r="A63">
        <v>5.2</v>
      </c>
      <c r="B63">
        <v>15.6</v>
      </c>
      <c r="C63">
        <v>5.6</v>
      </c>
      <c r="D63" s="4">
        <f t="shared" si="6"/>
        <v>2.785714285714286</v>
      </c>
      <c r="E63">
        <v>0.8</v>
      </c>
      <c r="F63" s="4">
        <f t="shared" si="7"/>
        <v>2.2285714285714291</v>
      </c>
      <c r="G63" s="4">
        <f t="shared" si="8"/>
        <v>0.2652000000000001</v>
      </c>
      <c r="H63" s="22">
        <v>11.9</v>
      </c>
    </row>
    <row r="64" spans="1:10" x14ac:dyDescent="0.25">
      <c r="A64">
        <v>5.3</v>
      </c>
      <c r="B64">
        <v>22.3</v>
      </c>
      <c r="C64">
        <v>7</v>
      </c>
      <c r="D64" s="4">
        <f t="shared" si="6"/>
        <v>3.1857142857142859</v>
      </c>
      <c r="E64">
        <v>1.2</v>
      </c>
      <c r="F64" s="4">
        <f t="shared" si="7"/>
        <v>3.822857142857143</v>
      </c>
      <c r="G64" s="4">
        <f t="shared" si="8"/>
        <v>0.45109714285714292</v>
      </c>
      <c r="H64" s="22">
        <v>11.8</v>
      </c>
    </row>
    <row r="65" spans="1:8" x14ac:dyDescent="0.25">
      <c r="A65">
        <v>10.1</v>
      </c>
      <c r="B65">
        <v>18.010000000000002</v>
      </c>
      <c r="C65">
        <v>5.5</v>
      </c>
      <c r="D65" s="4">
        <f t="shared" si="6"/>
        <v>3.2745454545454549</v>
      </c>
      <c r="E65">
        <v>1.2</v>
      </c>
      <c r="F65" s="4">
        <f t="shared" si="7"/>
        <v>3.9294545454545458</v>
      </c>
      <c r="G65" s="4">
        <f t="shared" si="8"/>
        <v>0.25541454545454551</v>
      </c>
      <c r="H65" s="22">
        <v>6.5</v>
      </c>
    </row>
    <row r="66" spans="1:8" x14ac:dyDescent="0.25">
      <c r="A66">
        <v>10.199999999999999</v>
      </c>
      <c r="B66">
        <v>15.6</v>
      </c>
      <c r="C66">
        <v>5.6</v>
      </c>
      <c r="D66" s="4">
        <f t="shared" si="6"/>
        <v>2.785714285714286</v>
      </c>
      <c r="E66">
        <v>0.9</v>
      </c>
      <c r="F66" s="4">
        <f t="shared" si="7"/>
        <v>2.5071428571428576</v>
      </c>
      <c r="G66" s="4">
        <f t="shared" si="8"/>
        <v>0.16196142857142862</v>
      </c>
      <c r="H66" s="22">
        <v>6.46</v>
      </c>
    </row>
    <row r="67" spans="1:8" x14ac:dyDescent="0.25">
      <c r="A67">
        <v>10.3</v>
      </c>
      <c r="B67">
        <v>22.3</v>
      </c>
      <c r="C67">
        <v>7</v>
      </c>
      <c r="D67" s="4">
        <f t="shared" si="6"/>
        <v>3.1857142857142859</v>
      </c>
      <c r="E67">
        <v>1.05</v>
      </c>
      <c r="F67" s="4">
        <f t="shared" si="7"/>
        <v>3.3450000000000002</v>
      </c>
      <c r="G67" s="4">
        <f t="shared" si="8"/>
        <v>0.2137455</v>
      </c>
      <c r="H67" s="22">
        <v>6.39</v>
      </c>
    </row>
    <row r="68" spans="1:8" x14ac:dyDescent="0.25">
      <c r="A68">
        <v>15.1</v>
      </c>
      <c r="B68">
        <v>18.010000000000002</v>
      </c>
      <c r="C68">
        <v>5.5</v>
      </c>
      <c r="D68" s="4">
        <f t="shared" si="6"/>
        <v>3.2745454545454549</v>
      </c>
      <c r="E68">
        <v>1.1000000000000001</v>
      </c>
      <c r="F68" s="4">
        <f t="shared" si="7"/>
        <v>3.6020000000000008</v>
      </c>
      <c r="G68" s="4">
        <f t="shared" si="8"/>
        <v>0.16209000000000004</v>
      </c>
      <c r="H68" s="22">
        <v>4.5</v>
      </c>
    </row>
    <row r="69" spans="1:8" x14ac:dyDescent="0.25">
      <c r="A69">
        <v>15.2</v>
      </c>
      <c r="B69">
        <v>15.6</v>
      </c>
      <c r="C69">
        <v>5.6</v>
      </c>
      <c r="D69" s="4">
        <f t="shared" si="6"/>
        <v>2.785714285714286</v>
      </c>
      <c r="E69">
        <v>0.85</v>
      </c>
      <c r="F69" s="4">
        <f t="shared" si="7"/>
        <v>2.3678571428571429</v>
      </c>
      <c r="G69" s="4">
        <f t="shared" si="8"/>
        <v>0.1041857142857143</v>
      </c>
      <c r="H69" s="22">
        <v>4.4000000000000004</v>
      </c>
    </row>
    <row r="70" spans="1:8" x14ac:dyDescent="0.25">
      <c r="A70">
        <v>15.3</v>
      </c>
      <c r="B70">
        <v>22.3</v>
      </c>
      <c r="C70">
        <v>7</v>
      </c>
      <c r="D70" s="4">
        <f t="shared" si="6"/>
        <v>3.1857142857142859</v>
      </c>
      <c r="E70">
        <v>1.1100000000000001</v>
      </c>
      <c r="F70" s="4">
        <f t="shared" si="7"/>
        <v>3.5361428571428579</v>
      </c>
      <c r="G70" s="4">
        <f t="shared" si="8"/>
        <v>0.1686740142857143</v>
      </c>
      <c r="H70" s="22">
        <v>4.7699999999999996</v>
      </c>
    </row>
    <row r="71" spans="1:8" x14ac:dyDescent="0.25">
      <c r="A71">
        <v>20.100000000000001</v>
      </c>
      <c r="B71">
        <v>18.010000000000002</v>
      </c>
      <c r="C71">
        <v>5.5</v>
      </c>
      <c r="D71" s="4">
        <f t="shared" si="6"/>
        <v>3.2745454545454549</v>
      </c>
      <c r="E71">
        <v>0.98</v>
      </c>
      <c r="F71" s="4">
        <f t="shared" si="7"/>
        <v>3.2090545454545456</v>
      </c>
      <c r="G71" s="4">
        <f t="shared" si="8"/>
        <v>0.30486018181818186</v>
      </c>
      <c r="H71" s="22">
        <v>9.5</v>
      </c>
    </row>
    <row r="72" spans="1:8" x14ac:dyDescent="0.25">
      <c r="A72">
        <v>20.2</v>
      </c>
      <c r="B72">
        <v>15.6</v>
      </c>
      <c r="C72">
        <v>5.6</v>
      </c>
      <c r="D72" s="4">
        <f t="shared" si="6"/>
        <v>2.785714285714286</v>
      </c>
      <c r="E72">
        <v>1.3</v>
      </c>
      <c r="F72" s="4">
        <f t="shared" si="7"/>
        <v>3.6214285714285719</v>
      </c>
      <c r="G72" s="4">
        <f t="shared" si="8"/>
        <v>0.33498214285714289</v>
      </c>
      <c r="H72" s="22">
        <v>9.25</v>
      </c>
    </row>
    <row r="73" spans="1:8" x14ac:dyDescent="0.25">
      <c r="A73">
        <v>20.3</v>
      </c>
      <c r="B73">
        <v>22.3</v>
      </c>
      <c r="C73">
        <v>7</v>
      </c>
      <c r="D73" s="4">
        <f t="shared" si="6"/>
        <v>3.1857142857142859</v>
      </c>
      <c r="E73">
        <v>0.95</v>
      </c>
      <c r="F73" s="4">
        <f t="shared" si="7"/>
        <v>3.0264285714285717</v>
      </c>
      <c r="G73" s="4">
        <f t="shared" si="8"/>
        <v>0.29477414285714287</v>
      </c>
      <c r="H73" s="22">
        <v>9.74</v>
      </c>
    </row>
    <row r="74" spans="1:8" x14ac:dyDescent="0.25">
      <c r="A74">
        <v>25.1</v>
      </c>
      <c r="B74">
        <v>18.010000000000002</v>
      </c>
      <c r="C74">
        <v>5.5</v>
      </c>
      <c r="D74" s="4">
        <f t="shared" si="6"/>
        <v>3.2745454545454549</v>
      </c>
      <c r="E74">
        <v>1.2</v>
      </c>
      <c r="F74" s="4">
        <f t="shared" si="7"/>
        <v>3.9294545454545458</v>
      </c>
      <c r="G74" s="4">
        <f t="shared" si="8"/>
        <v>0.62871272727272731</v>
      </c>
      <c r="H74" s="22">
        <v>16</v>
      </c>
    </row>
    <row r="75" spans="1:8" x14ac:dyDescent="0.25">
      <c r="A75">
        <v>25.2</v>
      </c>
      <c r="B75">
        <v>15.6</v>
      </c>
      <c r="C75">
        <v>5.6</v>
      </c>
      <c r="D75" s="4">
        <f t="shared" si="6"/>
        <v>2.785714285714286</v>
      </c>
      <c r="E75">
        <v>1.4</v>
      </c>
      <c r="F75" s="4">
        <f t="shared" si="7"/>
        <v>3.9000000000000004</v>
      </c>
      <c r="G75" s="4">
        <f t="shared" si="8"/>
        <v>0.62439000000000011</v>
      </c>
      <c r="H75" s="22">
        <v>16.010000000000002</v>
      </c>
    </row>
    <row r="76" spans="1:8" x14ac:dyDescent="0.25">
      <c r="A76">
        <v>25.3</v>
      </c>
      <c r="B76">
        <v>22.3</v>
      </c>
      <c r="C76">
        <v>7</v>
      </c>
      <c r="D76" s="4">
        <f t="shared" si="6"/>
        <v>3.1857142857142859</v>
      </c>
      <c r="E76">
        <v>0.88</v>
      </c>
      <c r="F76" s="4">
        <f t="shared" si="7"/>
        <v>2.8034285714285718</v>
      </c>
      <c r="G76" s="4">
        <f t="shared" si="8"/>
        <v>0.45415542857142865</v>
      </c>
      <c r="H76" s="22">
        <v>16.2</v>
      </c>
    </row>
    <row r="77" spans="1:8" x14ac:dyDescent="0.25">
      <c r="A77">
        <v>30.1</v>
      </c>
      <c r="B77">
        <v>18.010000000000002</v>
      </c>
      <c r="C77">
        <v>5.5</v>
      </c>
      <c r="D77" s="4">
        <f t="shared" si="6"/>
        <v>3.2745454545454549</v>
      </c>
      <c r="E77">
        <v>0.97</v>
      </c>
      <c r="F77" s="4">
        <f t="shared" si="7"/>
        <v>3.1763090909090912</v>
      </c>
      <c r="G77" s="4">
        <f t="shared" si="8"/>
        <v>0.42880172727272736</v>
      </c>
      <c r="H77" s="22">
        <v>13.5</v>
      </c>
    </row>
    <row r="78" spans="1:8" x14ac:dyDescent="0.25">
      <c r="A78">
        <v>30.2</v>
      </c>
      <c r="B78">
        <v>15.6</v>
      </c>
      <c r="C78">
        <v>5.6</v>
      </c>
      <c r="D78" s="4">
        <f t="shared" si="6"/>
        <v>2.785714285714286</v>
      </c>
      <c r="E78">
        <v>1.2</v>
      </c>
      <c r="F78" s="4">
        <f t="shared" si="7"/>
        <v>3.342857142857143</v>
      </c>
      <c r="G78" s="4">
        <f t="shared" si="8"/>
        <v>0.4479428571428572</v>
      </c>
      <c r="H78" s="22">
        <v>13.4</v>
      </c>
    </row>
    <row r="79" spans="1:8" x14ac:dyDescent="0.25">
      <c r="A79">
        <v>30.3</v>
      </c>
      <c r="B79">
        <v>22.3</v>
      </c>
      <c r="C79">
        <v>7</v>
      </c>
      <c r="D79" s="4">
        <f t="shared" si="6"/>
        <v>3.1857142857142859</v>
      </c>
      <c r="E79">
        <v>1.1000000000000001</v>
      </c>
      <c r="F79" s="4">
        <f t="shared" si="7"/>
        <v>3.5042857142857149</v>
      </c>
      <c r="G79" s="4">
        <f t="shared" si="8"/>
        <v>0.45205285714285726</v>
      </c>
      <c r="H79" s="22">
        <v>12.9</v>
      </c>
    </row>
    <row r="80" spans="1:8" x14ac:dyDescent="0.25">
      <c r="A80">
        <v>35.1</v>
      </c>
      <c r="B80">
        <v>18.010000000000002</v>
      </c>
      <c r="C80">
        <v>5.5</v>
      </c>
      <c r="D80" s="4">
        <f t="shared" si="6"/>
        <v>3.2745454545454549</v>
      </c>
      <c r="E80">
        <v>1.05</v>
      </c>
      <c r="F80" s="4">
        <f t="shared" si="7"/>
        <v>3.4382727272727278</v>
      </c>
      <c r="G80" s="4">
        <f t="shared" si="8"/>
        <v>0.55356190909090919</v>
      </c>
      <c r="H80" s="22">
        <v>16.100000000000001</v>
      </c>
    </row>
    <row r="81" spans="1:10" x14ac:dyDescent="0.25">
      <c r="A81">
        <v>35.200000000000003</v>
      </c>
      <c r="B81">
        <v>15.6</v>
      </c>
      <c r="C81">
        <v>5.6</v>
      </c>
      <c r="D81" s="4">
        <f t="shared" si="6"/>
        <v>2.785714285714286</v>
      </c>
      <c r="E81">
        <v>0.99</v>
      </c>
      <c r="F81" s="4">
        <f t="shared" si="7"/>
        <v>2.757857142857143</v>
      </c>
      <c r="G81" s="4">
        <f t="shared" si="8"/>
        <v>0.43849928571428576</v>
      </c>
      <c r="H81" s="22">
        <v>15.9</v>
      </c>
    </row>
    <row r="82" spans="1:10" x14ac:dyDescent="0.25">
      <c r="A82">
        <v>35.299999999999997</v>
      </c>
      <c r="B82">
        <v>22.3</v>
      </c>
      <c r="C82">
        <v>7</v>
      </c>
      <c r="D82" s="4">
        <f t="shared" si="6"/>
        <v>3.1857142857142859</v>
      </c>
      <c r="E82">
        <v>0.89</v>
      </c>
      <c r="F82" s="4">
        <f t="shared" si="7"/>
        <v>2.8352857142857144</v>
      </c>
      <c r="G82" s="4">
        <f t="shared" si="8"/>
        <v>0.45931628571428573</v>
      </c>
      <c r="H82" s="22">
        <v>16.2</v>
      </c>
    </row>
    <row r="83" spans="1:10" x14ac:dyDescent="0.25">
      <c r="A83">
        <v>40.1</v>
      </c>
      <c r="B83">
        <v>18.010000000000002</v>
      </c>
      <c r="C83">
        <v>5.5</v>
      </c>
      <c r="D83" s="4">
        <f t="shared" si="6"/>
        <v>3.2745454545454549</v>
      </c>
      <c r="E83">
        <v>1.04</v>
      </c>
      <c r="F83" s="4">
        <f t="shared" si="7"/>
        <v>3.4055272727272734</v>
      </c>
      <c r="G83" s="4">
        <f t="shared" si="8"/>
        <v>0.52785672727272737</v>
      </c>
      <c r="H83" s="22">
        <v>15.5</v>
      </c>
    </row>
    <row r="84" spans="1:10" x14ac:dyDescent="0.25">
      <c r="A84">
        <v>40.200000000000003</v>
      </c>
      <c r="B84">
        <v>15.6</v>
      </c>
      <c r="C84">
        <v>5.6</v>
      </c>
      <c r="D84" s="4">
        <f t="shared" si="6"/>
        <v>2.785714285714286</v>
      </c>
      <c r="E84">
        <v>1.22</v>
      </c>
      <c r="F84" s="4">
        <f t="shared" si="7"/>
        <v>3.398571428571429</v>
      </c>
      <c r="G84" s="4">
        <f t="shared" si="8"/>
        <v>0.52338000000000007</v>
      </c>
      <c r="H84" s="22">
        <v>15.4</v>
      </c>
    </row>
    <row r="85" spans="1:10" x14ac:dyDescent="0.25">
      <c r="A85">
        <v>40.299999999999997</v>
      </c>
      <c r="B85">
        <v>22.3</v>
      </c>
      <c r="C85">
        <v>7</v>
      </c>
      <c r="D85" s="4">
        <f t="shared" si="6"/>
        <v>3.1857142857142859</v>
      </c>
      <c r="E85">
        <v>1.5</v>
      </c>
      <c r="F85" s="4">
        <f t="shared" si="7"/>
        <v>4.7785714285714285</v>
      </c>
      <c r="G85" s="4">
        <f t="shared" si="8"/>
        <v>0.73255499999999996</v>
      </c>
      <c r="H85" s="22">
        <v>15.33</v>
      </c>
      <c r="I85" s="4">
        <f>AVERAGE(H83:H85)</f>
        <v>15.409999999999998</v>
      </c>
      <c r="J85">
        <f>STDEV(H83:H85)</f>
        <v>8.5440037453175258E-2</v>
      </c>
    </row>
    <row r="86" spans="1:10" x14ac:dyDescent="0.25">
      <c r="H86" s="22"/>
    </row>
    <row r="87" spans="1:10" x14ac:dyDescent="0.25">
      <c r="H87" s="17" t="s">
        <v>75</v>
      </c>
      <c r="I87" s="20"/>
    </row>
    <row r="88" spans="1:10" ht="45" x14ac:dyDescent="0.25">
      <c r="A88" t="s">
        <v>41</v>
      </c>
      <c r="B88" s="16" t="s">
        <v>67</v>
      </c>
      <c r="C88" s="16" t="s">
        <v>70</v>
      </c>
      <c r="D88" s="19" t="s">
        <v>72</v>
      </c>
      <c r="E88" s="16" t="s">
        <v>71</v>
      </c>
      <c r="F88" s="19" t="s">
        <v>73</v>
      </c>
      <c r="G88" s="19" t="s">
        <v>69</v>
      </c>
      <c r="H88" s="18" t="s">
        <v>66</v>
      </c>
      <c r="I88" s="21"/>
    </row>
    <row r="89" spans="1:10" x14ac:dyDescent="0.25">
      <c r="A89">
        <v>0</v>
      </c>
      <c r="H89" s="17">
        <v>0</v>
      </c>
      <c r="I89" s="20"/>
    </row>
    <row r="90" spans="1:10" x14ac:dyDescent="0.25">
      <c r="A90">
        <v>5.0999999999999996</v>
      </c>
      <c r="B90">
        <v>18.010000000000002</v>
      </c>
      <c r="C90">
        <v>5.5</v>
      </c>
      <c r="D90" s="4">
        <f t="shared" ref="D90:D113" si="9">B90/C90</f>
        <v>3.2745454545454549</v>
      </c>
      <c r="E90">
        <v>1.2</v>
      </c>
      <c r="F90" s="4">
        <f>D90*E90</f>
        <v>3.9294545454545458</v>
      </c>
      <c r="G90" s="4">
        <f>(H90/100)*F90</f>
        <v>7.8589090909090914E-2</v>
      </c>
      <c r="H90" s="17">
        <v>2</v>
      </c>
      <c r="I90" s="20"/>
    </row>
    <row r="91" spans="1:10" x14ac:dyDescent="0.25">
      <c r="A91">
        <v>5.2</v>
      </c>
      <c r="B91">
        <v>15.6</v>
      </c>
      <c r="C91">
        <v>5.6</v>
      </c>
      <c r="D91" s="4">
        <f t="shared" si="9"/>
        <v>2.785714285714286</v>
      </c>
      <c r="E91">
        <v>1.05</v>
      </c>
      <c r="F91" s="4">
        <f t="shared" ref="F91:F113" si="10">D91*E91</f>
        <v>2.9250000000000003</v>
      </c>
      <c r="G91" s="4">
        <f t="shared" ref="G91:G113" si="11">(H91/100)*F91</f>
        <v>6.1425000000000007E-2</v>
      </c>
      <c r="H91" s="17">
        <v>2.1</v>
      </c>
      <c r="I91" s="20"/>
    </row>
    <row r="92" spans="1:10" x14ac:dyDescent="0.25">
      <c r="A92">
        <v>5.3</v>
      </c>
      <c r="B92">
        <v>22.3</v>
      </c>
      <c r="C92">
        <v>7</v>
      </c>
      <c r="D92" s="4">
        <f t="shared" si="9"/>
        <v>3.1857142857142859</v>
      </c>
      <c r="E92">
        <v>1.1000000000000001</v>
      </c>
      <c r="F92" s="4">
        <f t="shared" si="10"/>
        <v>3.5042857142857149</v>
      </c>
      <c r="G92" s="4">
        <f t="shared" si="11"/>
        <v>6.6581428571428583E-2</v>
      </c>
      <c r="H92" s="17">
        <v>1.9</v>
      </c>
      <c r="I92" s="20"/>
    </row>
    <row r="93" spans="1:10" x14ac:dyDescent="0.25">
      <c r="A93">
        <v>10.1</v>
      </c>
      <c r="B93">
        <v>18.010000000000002</v>
      </c>
      <c r="C93">
        <v>5.5</v>
      </c>
      <c r="D93" s="4">
        <f t="shared" si="9"/>
        <v>3.2745454545454549</v>
      </c>
      <c r="E93">
        <v>0.98</v>
      </c>
      <c r="F93" s="4">
        <f t="shared" si="10"/>
        <v>3.2090545454545456</v>
      </c>
      <c r="G93" s="4">
        <f t="shared" si="11"/>
        <v>3.5299600000000007E-2</v>
      </c>
      <c r="H93" s="17">
        <v>1.1000000000000001</v>
      </c>
      <c r="I93" s="20"/>
    </row>
    <row r="94" spans="1:10" x14ac:dyDescent="0.25">
      <c r="A94">
        <v>10.199999999999999</v>
      </c>
      <c r="B94">
        <v>15.6</v>
      </c>
      <c r="C94">
        <v>5.6</v>
      </c>
      <c r="D94" s="4">
        <f t="shared" si="9"/>
        <v>2.785714285714286</v>
      </c>
      <c r="E94">
        <v>0.97</v>
      </c>
      <c r="F94" s="4">
        <f t="shared" si="10"/>
        <v>2.7021428571428574</v>
      </c>
      <c r="G94" s="4">
        <f t="shared" si="11"/>
        <v>3.5127857142857148E-2</v>
      </c>
      <c r="H94" s="17">
        <v>1.3</v>
      </c>
      <c r="I94" s="20"/>
    </row>
    <row r="95" spans="1:10" x14ac:dyDescent="0.25">
      <c r="A95">
        <v>10.3</v>
      </c>
      <c r="B95">
        <v>22.3</v>
      </c>
      <c r="C95">
        <v>7</v>
      </c>
      <c r="D95" s="4">
        <f t="shared" si="9"/>
        <v>3.1857142857142859</v>
      </c>
      <c r="E95">
        <v>0.93</v>
      </c>
      <c r="F95" s="4">
        <f t="shared" si="10"/>
        <v>2.9627142857142861</v>
      </c>
      <c r="G95" s="4">
        <f t="shared" si="11"/>
        <v>3.5552571428571433E-2</v>
      </c>
      <c r="H95" s="17">
        <v>1.2</v>
      </c>
      <c r="I95" s="20"/>
    </row>
    <row r="96" spans="1:10" x14ac:dyDescent="0.25">
      <c r="A96">
        <v>15.1</v>
      </c>
      <c r="B96">
        <v>18.010000000000002</v>
      </c>
      <c r="C96">
        <v>5.5</v>
      </c>
      <c r="D96" s="4">
        <f t="shared" si="9"/>
        <v>3.2745454545454549</v>
      </c>
      <c r="E96">
        <v>1.2</v>
      </c>
      <c r="F96" s="4">
        <f t="shared" si="10"/>
        <v>3.9294545454545458</v>
      </c>
      <c r="G96" s="4">
        <f t="shared" si="11"/>
        <v>5.5012363636363637E-2</v>
      </c>
      <c r="H96" s="17">
        <v>1.4</v>
      </c>
      <c r="I96" s="20"/>
    </row>
    <row r="97" spans="1:9" x14ac:dyDescent="0.25">
      <c r="A97">
        <v>15.2</v>
      </c>
      <c r="B97">
        <v>15.6</v>
      </c>
      <c r="C97">
        <v>5.6</v>
      </c>
      <c r="D97" s="4">
        <f t="shared" si="9"/>
        <v>2.785714285714286</v>
      </c>
      <c r="E97">
        <v>0.98</v>
      </c>
      <c r="F97" s="4">
        <f t="shared" si="10"/>
        <v>2.7300000000000004</v>
      </c>
      <c r="G97" s="4">
        <f t="shared" si="11"/>
        <v>3.2760000000000004E-2</v>
      </c>
      <c r="H97" s="17">
        <v>1.2</v>
      </c>
      <c r="I97" s="20"/>
    </row>
    <row r="98" spans="1:9" x14ac:dyDescent="0.25">
      <c r="A98">
        <v>15.3</v>
      </c>
      <c r="B98">
        <v>22.3</v>
      </c>
      <c r="C98">
        <v>7</v>
      </c>
      <c r="D98" s="4">
        <f t="shared" si="9"/>
        <v>3.1857142857142859</v>
      </c>
      <c r="E98">
        <v>1.05</v>
      </c>
      <c r="F98" s="4">
        <f t="shared" si="10"/>
        <v>3.3450000000000002</v>
      </c>
      <c r="G98" s="4">
        <f t="shared" si="11"/>
        <v>5.0175000000000004E-2</v>
      </c>
      <c r="H98" s="17">
        <v>1.5</v>
      </c>
      <c r="I98" s="20"/>
    </row>
    <row r="99" spans="1:9" x14ac:dyDescent="0.25">
      <c r="A99">
        <v>20.100000000000001</v>
      </c>
      <c r="B99">
        <v>18.010000000000002</v>
      </c>
      <c r="C99">
        <v>5.5</v>
      </c>
      <c r="D99" s="4">
        <f t="shared" si="9"/>
        <v>3.2745454545454549</v>
      </c>
      <c r="E99">
        <v>1.3</v>
      </c>
      <c r="F99" s="4">
        <f t="shared" si="10"/>
        <v>4.2569090909090912</v>
      </c>
      <c r="G99" s="4">
        <f t="shared" si="11"/>
        <v>0</v>
      </c>
      <c r="H99" s="17">
        <v>0</v>
      </c>
      <c r="I99" s="20"/>
    </row>
    <row r="100" spans="1:9" x14ac:dyDescent="0.25">
      <c r="A100">
        <v>20.2</v>
      </c>
      <c r="B100">
        <v>15.6</v>
      </c>
      <c r="C100">
        <v>5.6</v>
      </c>
      <c r="D100" s="4">
        <f t="shared" si="9"/>
        <v>2.785714285714286</v>
      </c>
      <c r="E100">
        <v>1.1000000000000001</v>
      </c>
      <c r="F100" s="4">
        <f t="shared" si="10"/>
        <v>3.0642857142857149</v>
      </c>
      <c r="G100" s="4">
        <f t="shared" si="11"/>
        <v>0</v>
      </c>
      <c r="H100" s="17">
        <v>0</v>
      </c>
    </row>
    <row r="101" spans="1:9" x14ac:dyDescent="0.25">
      <c r="A101">
        <v>20.3</v>
      </c>
      <c r="B101">
        <v>22.3</v>
      </c>
      <c r="C101">
        <v>7</v>
      </c>
      <c r="D101" s="4">
        <f t="shared" si="9"/>
        <v>3.1857142857142859</v>
      </c>
      <c r="E101">
        <v>1.01</v>
      </c>
      <c r="F101" s="4">
        <f t="shared" si="10"/>
        <v>3.217571428571429</v>
      </c>
      <c r="G101" s="4">
        <f t="shared" si="11"/>
        <v>0</v>
      </c>
      <c r="H101" s="17">
        <v>0</v>
      </c>
    </row>
    <row r="102" spans="1:9" x14ac:dyDescent="0.25">
      <c r="A102">
        <v>25.1</v>
      </c>
      <c r="B102">
        <v>18.010000000000002</v>
      </c>
      <c r="C102">
        <v>5.5</v>
      </c>
      <c r="D102" s="4">
        <f t="shared" si="9"/>
        <v>3.2745454545454549</v>
      </c>
      <c r="E102">
        <v>0.88</v>
      </c>
      <c r="F102" s="4">
        <f t="shared" si="10"/>
        <v>2.8816000000000002</v>
      </c>
      <c r="G102" s="4">
        <f t="shared" si="11"/>
        <v>0</v>
      </c>
      <c r="H102" s="17">
        <v>0</v>
      </c>
    </row>
    <row r="103" spans="1:9" x14ac:dyDescent="0.25">
      <c r="A103">
        <v>25.2</v>
      </c>
      <c r="B103">
        <v>15.6</v>
      </c>
      <c r="C103">
        <v>5.6</v>
      </c>
      <c r="D103" s="4">
        <f t="shared" si="9"/>
        <v>2.785714285714286</v>
      </c>
      <c r="E103">
        <v>0.89</v>
      </c>
      <c r="F103" s="4">
        <f t="shared" si="10"/>
        <v>2.4792857142857145</v>
      </c>
      <c r="G103" s="4">
        <f t="shared" si="11"/>
        <v>0</v>
      </c>
      <c r="H103" s="17">
        <v>0</v>
      </c>
    </row>
    <row r="104" spans="1:9" x14ac:dyDescent="0.25">
      <c r="A104">
        <v>25.3</v>
      </c>
      <c r="B104">
        <v>22.3</v>
      </c>
      <c r="C104">
        <v>7</v>
      </c>
      <c r="D104" s="4">
        <f t="shared" si="9"/>
        <v>3.1857142857142859</v>
      </c>
      <c r="E104">
        <v>0.87</v>
      </c>
      <c r="F104" s="4">
        <f t="shared" si="10"/>
        <v>2.7715714285714288</v>
      </c>
      <c r="G104" s="4">
        <f t="shared" si="11"/>
        <v>0</v>
      </c>
      <c r="H104" s="17">
        <v>0</v>
      </c>
    </row>
    <row r="105" spans="1:9" x14ac:dyDescent="0.25">
      <c r="A105">
        <v>30.1</v>
      </c>
      <c r="B105">
        <v>18.010000000000002</v>
      </c>
      <c r="C105">
        <v>5.5</v>
      </c>
      <c r="D105" s="4">
        <f t="shared" si="9"/>
        <v>3.2745454545454549</v>
      </c>
      <c r="E105">
        <v>1.02</v>
      </c>
      <c r="F105" s="4">
        <f t="shared" si="10"/>
        <v>3.3400363636363641</v>
      </c>
      <c r="G105" s="4">
        <f t="shared" si="11"/>
        <v>0</v>
      </c>
      <c r="H105" s="17">
        <v>0</v>
      </c>
    </row>
    <row r="106" spans="1:9" x14ac:dyDescent="0.25">
      <c r="A106">
        <v>30.2</v>
      </c>
      <c r="B106">
        <v>15.6</v>
      </c>
      <c r="C106">
        <v>5.6</v>
      </c>
      <c r="D106" s="4">
        <f t="shared" si="9"/>
        <v>2.785714285714286</v>
      </c>
      <c r="E106">
        <v>1.1000000000000001</v>
      </c>
      <c r="F106" s="4">
        <f t="shared" si="10"/>
        <v>3.0642857142857149</v>
      </c>
      <c r="G106" s="4">
        <f t="shared" si="11"/>
        <v>0</v>
      </c>
      <c r="H106" s="17">
        <v>0</v>
      </c>
    </row>
    <row r="107" spans="1:9" x14ac:dyDescent="0.25">
      <c r="A107">
        <v>30.3</v>
      </c>
      <c r="B107">
        <v>22.3</v>
      </c>
      <c r="C107">
        <v>7</v>
      </c>
      <c r="D107" s="4">
        <f t="shared" si="9"/>
        <v>3.1857142857142859</v>
      </c>
      <c r="E107">
        <v>0.95</v>
      </c>
      <c r="F107" s="4">
        <f t="shared" si="10"/>
        <v>3.0264285714285717</v>
      </c>
      <c r="G107" s="4">
        <f t="shared" si="11"/>
        <v>0</v>
      </c>
      <c r="H107" s="17">
        <v>0</v>
      </c>
    </row>
    <row r="108" spans="1:9" x14ac:dyDescent="0.25">
      <c r="A108">
        <v>35.1</v>
      </c>
      <c r="B108">
        <v>18.010000000000002</v>
      </c>
      <c r="C108">
        <v>5.5</v>
      </c>
      <c r="D108" s="4">
        <f t="shared" si="9"/>
        <v>3.2745454545454549</v>
      </c>
      <c r="E108">
        <v>1.3</v>
      </c>
      <c r="F108" s="4">
        <f t="shared" si="10"/>
        <v>4.2569090909090912</v>
      </c>
      <c r="G108" s="4">
        <f t="shared" si="11"/>
        <v>0</v>
      </c>
      <c r="H108" s="17">
        <v>0</v>
      </c>
    </row>
    <row r="109" spans="1:9" x14ac:dyDescent="0.25">
      <c r="A109">
        <v>35.200000000000003</v>
      </c>
      <c r="B109">
        <v>15.6</v>
      </c>
      <c r="C109">
        <v>5.6</v>
      </c>
      <c r="D109" s="4">
        <f t="shared" si="9"/>
        <v>2.785714285714286</v>
      </c>
      <c r="E109">
        <v>1.05</v>
      </c>
      <c r="F109" s="4">
        <f t="shared" si="10"/>
        <v>2.9250000000000003</v>
      </c>
      <c r="G109" s="4">
        <f t="shared" si="11"/>
        <v>0</v>
      </c>
      <c r="H109" s="17">
        <v>0</v>
      </c>
    </row>
    <row r="110" spans="1:9" x14ac:dyDescent="0.25">
      <c r="A110">
        <v>35.299999999999997</v>
      </c>
      <c r="B110">
        <v>22.3</v>
      </c>
      <c r="C110">
        <v>7</v>
      </c>
      <c r="D110" s="4">
        <f t="shared" si="9"/>
        <v>3.1857142857142859</v>
      </c>
      <c r="E110">
        <v>0.96</v>
      </c>
      <c r="F110" s="4">
        <f t="shared" si="10"/>
        <v>3.0582857142857143</v>
      </c>
      <c r="G110" s="4">
        <f t="shared" si="11"/>
        <v>0</v>
      </c>
      <c r="H110" s="17">
        <v>0</v>
      </c>
    </row>
    <row r="111" spans="1:9" x14ac:dyDescent="0.25">
      <c r="A111">
        <v>40.1</v>
      </c>
      <c r="B111">
        <v>18.010000000000002</v>
      </c>
      <c r="C111">
        <v>5.5</v>
      </c>
      <c r="D111" s="4">
        <f t="shared" si="9"/>
        <v>3.2745454545454549</v>
      </c>
      <c r="E111">
        <v>1.21</v>
      </c>
      <c r="F111" s="4">
        <f t="shared" si="10"/>
        <v>3.9622000000000002</v>
      </c>
      <c r="G111" s="4">
        <f t="shared" si="11"/>
        <v>0</v>
      </c>
      <c r="H111" s="17">
        <v>0</v>
      </c>
    </row>
    <row r="112" spans="1:9" x14ac:dyDescent="0.25">
      <c r="A112">
        <v>40.200000000000003</v>
      </c>
      <c r="B112">
        <v>15.6</v>
      </c>
      <c r="C112">
        <v>5.6</v>
      </c>
      <c r="D112" s="4">
        <f t="shared" si="9"/>
        <v>2.785714285714286</v>
      </c>
      <c r="E112">
        <v>1.22</v>
      </c>
      <c r="F112" s="4">
        <f t="shared" si="10"/>
        <v>3.398571428571429</v>
      </c>
      <c r="G112" s="4">
        <f t="shared" si="11"/>
        <v>0</v>
      </c>
      <c r="H112" s="17">
        <v>0</v>
      </c>
    </row>
    <row r="113" spans="1:8" x14ac:dyDescent="0.25">
      <c r="A113">
        <v>40.299999999999997</v>
      </c>
      <c r="B113">
        <v>22.3</v>
      </c>
      <c r="C113">
        <v>7</v>
      </c>
      <c r="D113" s="4">
        <f t="shared" si="9"/>
        <v>3.1857142857142859</v>
      </c>
      <c r="E113">
        <v>0.95</v>
      </c>
      <c r="F113" s="4">
        <f t="shared" si="10"/>
        <v>3.0264285714285717</v>
      </c>
      <c r="G113" s="4">
        <f t="shared" si="11"/>
        <v>0</v>
      </c>
      <c r="H113" s="17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T28"/>
  <sheetViews>
    <sheetView topLeftCell="F4" workbookViewId="0">
      <selection activeCell="N34" sqref="N34"/>
    </sheetView>
  </sheetViews>
  <sheetFormatPr defaultRowHeight="15" x14ac:dyDescent="0.25"/>
  <cols>
    <col min="6" max="7" width="8.7109375" style="29"/>
    <col min="8" max="8" width="10.28515625" style="17" customWidth="1"/>
    <col min="9" max="9" width="10.28515625" customWidth="1"/>
    <col min="10" max="11" width="10.28515625" style="31" customWidth="1"/>
    <col min="12" max="12" width="11.5703125" style="17" customWidth="1"/>
    <col min="13" max="13" width="11.5703125" style="20" customWidth="1"/>
    <col min="14" max="15" width="11.5703125" style="27" customWidth="1"/>
    <col min="16" max="16" width="11.42578125" style="17" customWidth="1"/>
    <col min="17" max="19" width="11.42578125" customWidth="1"/>
    <col min="20" max="20" width="13.28515625" style="17" customWidth="1"/>
  </cols>
  <sheetData>
    <row r="1" spans="1:20" x14ac:dyDescent="0.25">
      <c r="A1" t="s">
        <v>44</v>
      </c>
    </row>
    <row r="2" spans="1:20" x14ac:dyDescent="0.25">
      <c r="A2" t="s">
        <v>78</v>
      </c>
      <c r="H2" s="23">
        <v>0.04</v>
      </c>
      <c r="I2" s="8"/>
      <c r="L2" s="23">
        <v>0.1</v>
      </c>
      <c r="M2" s="24"/>
      <c r="P2" s="23">
        <v>0.5</v>
      </c>
      <c r="Q2" s="8"/>
      <c r="R2" s="8"/>
      <c r="S2" s="8"/>
      <c r="T2" s="23">
        <v>0.7</v>
      </c>
    </row>
    <row r="3" spans="1:20" ht="45" x14ac:dyDescent="0.25">
      <c r="A3" t="s">
        <v>41</v>
      </c>
      <c r="B3" s="16" t="s">
        <v>67</v>
      </c>
      <c r="C3" s="16" t="s">
        <v>70</v>
      </c>
      <c r="D3" s="19" t="s">
        <v>72</v>
      </c>
      <c r="E3" s="16" t="s">
        <v>71</v>
      </c>
      <c r="F3" s="30" t="s">
        <v>73</v>
      </c>
      <c r="G3" s="30" t="s">
        <v>77</v>
      </c>
      <c r="H3" s="18" t="s">
        <v>66</v>
      </c>
      <c r="I3" s="16" t="s">
        <v>71</v>
      </c>
      <c r="J3" s="28" t="s">
        <v>73</v>
      </c>
      <c r="K3" s="28" t="s">
        <v>77</v>
      </c>
      <c r="L3" s="18" t="s">
        <v>66</v>
      </c>
      <c r="M3" s="16" t="s">
        <v>71</v>
      </c>
      <c r="N3" s="28" t="s">
        <v>73</v>
      </c>
      <c r="O3" s="28" t="s">
        <v>77</v>
      </c>
      <c r="P3" s="18" t="s">
        <v>66</v>
      </c>
      <c r="Q3" s="16" t="s">
        <v>71</v>
      </c>
      <c r="R3" s="19" t="s">
        <v>73</v>
      </c>
      <c r="S3" s="19" t="s">
        <v>77</v>
      </c>
      <c r="T3" s="18" t="s">
        <v>66</v>
      </c>
    </row>
    <row r="4" spans="1:20" x14ac:dyDescent="0.25">
      <c r="A4">
        <v>0</v>
      </c>
      <c r="B4">
        <v>0</v>
      </c>
      <c r="C4">
        <v>0</v>
      </c>
      <c r="D4">
        <v>0</v>
      </c>
      <c r="H4" s="17">
        <v>0</v>
      </c>
      <c r="L4" s="17">
        <v>0</v>
      </c>
      <c r="P4" s="17">
        <v>0</v>
      </c>
      <c r="T4" s="17">
        <v>0</v>
      </c>
    </row>
    <row r="5" spans="1:20" x14ac:dyDescent="0.25">
      <c r="A5">
        <v>5.0999999999999996</v>
      </c>
      <c r="B5">
        <v>18.010000000000002</v>
      </c>
      <c r="C5">
        <v>5.5</v>
      </c>
      <c r="D5" s="4">
        <f t="shared" ref="D5:D28" si="0">B5/C5</f>
        <v>3.2745454545454549</v>
      </c>
      <c r="E5">
        <v>0.88</v>
      </c>
      <c r="F5" s="29">
        <f>E5*D5</f>
        <v>2.8816000000000002</v>
      </c>
      <c r="G5" s="29">
        <f>(H5/100)*F5</f>
        <v>0.48987200000000009</v>
      </c>
      <c r="H5" s="17">
        <v>17</v>
      </c>
      <c r="I5">
        <v>1.45</v>
      </c>
      <c r="J5" s="31">
        <f>I5*D5</f>
        <v>4.7480909090909096</v>
      </c>
      <c r="K5" s="31">
        <f>(L5/100)*J5</f>
        <v>1.0460044272727276</v>
      </c>
      <c r="L5" s="17">
        <v>22.03</v>
      </c>
      <c r="M5" s="20">
        <v>1.24</v>
      </c>
      <c r="N5" s="27">
        <f>M5*D5</f>
        <v>4.0604363636363638</v>
      </c>
      <c r="O5" s="27">
        <f>(P5/100)*N5</f>
        <v>0.21520312727272728</v>
      </c>
      <c r="P5" s="17">
        <v>5.3</v>
      </c>
      <c r="Q5">
        <v>1.25</v>
      </c>
      <c r="R5" s="31">
        <f>Q5*D5</f>
        <v>4.0931818181818187</v>
      </c>
      <c r="S5" s="31">
        <f>(T5/100)*R5</f>
        <v>4.0931818181818187E-2</v>
      </c>
      <c r="T5" s="17">
        <v>1</v>
      </c>
    </row>
    <row r="6" spans="1:20" x14ac:dyDescent="0.25">
      <c r="A6">
        <v>5.2</v>
      </c>
      <c r="B6">
        <v>15.6</v>
      </c>
      <c r="C6">
        <v>5.6</v>
      </c>
      <c r="D6" s="4">
        <f t="shared" si="0"/>
        <v>2.785714285714286</v>
      </c>
      <c r="E6">
        <v>1.01</v>
      </c>
      <c r="F6" s="29">
        <f t="shared" ref="F6:F28" si="1">E6*D6</f>
        <v>2.8135714285714291</v>
      </c>
      <c r="G6" s="29">
        <f t="shared" ref="G6:G28" si="2">(H6/100)*F6</f>
        <v>0.43610357142857148</v>
      </c>
      <c r="H6" s="17">
        <v>15.5</v>
      </c>
      <c r="I6">
        <v>1.6</v>
      </c>
      <c r="J6" s="31">
        <f t="shared" ref="J6:J28" si="3">I6*D6</f>
        <v>4.4571428571428582</v>
      </c>
      <c r="K6" s="31">
        <f t="shared" ref="K6:K28" si="4">(L6/100)*J6</f>
        <v>1.0296000000000003</v>
      </c>
      <c r="L6" s="17">
        <v>23.1</v>
      </c>
      <c r="M6" s="20">
        <v>1.3</v>
      </c>
      <c r="N6" s="27">
        <f t="shared" ref="N6:N28" si="5">M6*D6</f>
        <v>3.6214285714285719</v>
      </c>
      <c r="O6" s="27">
        <f t="shared" ref="O6:O28" si="6">(P6/100)*N6</f>
        <v>0.2013514285714286</v>
      </c>
      <c r="P6" s="17">
        <v>5.56</v>
      </c>
      <c r="Q6">
        <v>1.25</v>
      </c>
      <c r="R6" s="31">
        <f t="shared" ref="R6:R28" si="7">Q6*D6</f>
        <v>3.4821428571428577</v>
      </c>
      <c r="S6" s="31">
        <f t="shared" ref="S6:S28" si="8">(T6/100)*R6</f>
        <v>3.1339285714285718E-3</v>
      </c>
      <c r="T6" s="17">
        <v>0.09</v>
      </c>
    </row>
    <row r="7" spans="1:20" x14ac:dyDescent="0.25">
      <c r="A7">
        <v>5.3</v>
      </c>
      <c r="B7">
        <v>22.3</v>
      </c>
      <c r="C7">
        <v>7</v>
      </c>
      <c r="D7" s="4">
        <f t="shared" si="0"/>
        <v>3.1857142857142859</v>
      </c>
      <c r="E7">
        <v>1.4</v>
      </c>
      <c r="F7" s="29">
        <f t="shared" si="1"/>
        <v>4.46</v>
      </c>
      <c r="G7" s="29">
        <f t="shared" si="2"/>
        <v>0.71315400000000007</v>
      </c>
      <c r="H7" s="17">
        <v>15.99</v>
      </c>
      <c r="I7">
        <v>1.53</v>
      </c>
      <c r="J7" s="31">
        <f t="shared" si="3"/>
        <v>4.874142857142858</v>
      </c>
      <c r="K7" s="31">
        <f t="shared" si="4"/>
        <v>1.0625631428571432</v>
      </c>
      <c r="L7" s="17">
        <v>21.8</v>
      </c>
      <c r="M7" s="20">
        <v>1.1100000000000001</v>
      </c>
      <c r="N7" s="27">
        <f t="shared" si="5"/>
        <v>3.5361428571428579</v>
      </c>
      <c r="O7" s="27">
        <f t="shared" si="6"/>
        <v>0.21924085714285718</v>
      </c>
      <c r="P7" s="17">
        <v>6.2</v>
      </c>
      <c r="Q7">
        <v>1.24</v>
      </c>
      <c r="R7" s="31">
        <f t="shared" si="7"/>
        <v>3.9502857142857146</v>
      </c>
      <c r="S7" s="31">
        <f t="shared" si="8"/>
        <v>4.8588514285714292E-2</v>
      </c>
      <c r="T7" s="17">
        <v>1.23</v>
      </c>
    </row>
    <row r="8" spans="1:20" x14ac:dyDescent="0.25">
      <c r="A8">
        <v>10.1</v>
      </c>
      <c r="B8">
        <v>18.010000000000002</v>
      </c>
      <c r="C8">
        <v>5.5</v>
      </c>
      <c r="D8" s="4">
        <f t="shared" si="0"/>
        <v>3.2745454545454549</v>
      </c>
      <c r="E8">
        <v>1.33</v>
      </c>
      <c r="F8" s="29">
        <f t="shared" si="1"/>
        <v>4.3551454545454549</v>
      </c>
      <c r="G8" s="29">
        <f t="shared" si="2"/>
        <v>0.45729027272727274</v>
      </c>
      <c r="H8" s="17">
        <v>10.5</v>
      </c>
      <c r="I8">
        <v>1.23</v>
      </c>
      <c r="J8" s="31">
        <f t="shared" si="3"/>
        <v>4.027690909090909</v>
      </c>
      <c r="K8" s="31">
        <f t="shared" si="4"/>
        <v>0.85346770363636359</v>
      </c>
      <c r="L8" s="17">
        <v>21.19</v>
      </c>
      <c r="M8" s="20">
        <v>0.97</v>
      </c>
      <c r="N8" s="27">
        <f t="shared" si="5"/>
        <v>3.1763090909090912</v>
      </c>
      <c r="O8" s="27">
        <f t="shared" si="6"/>
        <v>0.14293390909090911</v>
      </c>
      <c r="P8" s="17">
        <v>4.5</v>
      </c>
      <c r="Q8">
        <v>1.0900000000000001</v>
      </c>
      <c r="R8" s="31">
        <f t="shared" si="7"/>
        <v>3.5692545454545459</v>
      </c>
      <c r="S8" s="31">
        <f t="shared" si="8"/>
        <v>4.1760278181818183E-2</v>
      </c>
      <c r="T8" s="17">
        <v>1.17</v>
      </c>
    </row>
    <row r="9" spans="1:20" x14ac:dyDescent="0.25">
      <c r="A9">
        <v>10.199999999999999</v>
      </c>
      <c r="B9">
        <v>15.6</v>
      </c>
      <c r="C9">
        <v>5.6</v>
      </c>
      <c r="D9" s="4">
        <f t="shared" si="0"/>
        <v>2.785714285714286</v>
      </c>
      <c r="E9">
        <v>1.21</v>
      </c>
      <c r="F9" s="29">
        <f t="shared" si="1"/>
        <v>3.370714285714286</v>
      </c>
      <c r="G9" s="29">
        <f t="shared" si="2"/>
        <v>0.33033000000000007</v>
      </c>
      <c r="H9" s="17">
        <v>9.8000000000000007</v>
      </c>
      <c r="I9">
        <v>1.1100000000000001</v>
      </c>
      <c r="J9" s="31">
        <f t="shared" si="3"/>
        <v>3.092142857142858</v>
      </c>
      <c r="K9" s="31">
        <f t="shared" si="4"/>
        <v>0.68954785714285738</v>
      </c>
      <c r="L9" s="17">
        <v>22.3</v>
      </c>
      <c r="M9" s="20">
        <v>1.42</v>
      </c>
      <c r="N9" s="27">
        <f t="shared" si="5"/>
        <v>3.955714285714286</v>
      </c>
      <c r="O9" s="27">
        <f t="shared" si="6"/>
        <v>0.18433628571428573</v>
      </c>
      <c r="P9" s="17">
        <v>4.66</v>
      </c>
      <c r="Q9">
        <v>0.89</v>
      </c>
      <c r="R9" s="31">
        <f t="shared" si="7"/>
        <v>2.4792857142857145</v>
      </c>
      <c r="S9" s="31">
        <f t="shared" si="8"/>
        <v>2.8759714285714288E-2</v>
      </c>
      <c r="T9" s="17">
        <v>1.1599999999999999</v>
      </c>
    </row>
    <row r="10" spans="1:20" x14ac:dyDescent="0.25">
      <c r="A10">
        <v>10.3</v>
      </c>
      <c r="B10">
        <v>22.3</v>
      </c>
      <c r="C10">
        <v>7</v>
      </c>
      <c r="D10" s="4">
        <f t="shared" si="0"/>
        <v>3.1857142857142859</v>
      </c>
      <c r="E10">
        <v>1.55</v>
      </c>
      <c r="F10" s="29">
        <f t="shared" si="1"/>
        <v>4.9378571428571432</v>
      </c>
      <c r="G10" s="29">
        <f t="shared" si="2"/>
        <v>0.57772928571428572</v>
      </c>
      <c r="H10" s="17">
        <v>11.7</v>
      </c>
      <c r="I10">
        <v>1.06</v>
      </c>
      <c r="J10" s="31">
        <f t="shared" si="3"/>
        <v>3.3768571428571432</v>
      </c>
      <c r="K10" s="31">
        <f t="shared" si="4"/>
        <v>0.71082842857142869</v>
      </c>
      <c r="L10" s="17">
        <v>21.05</v>
      </c>
      <c r="M10" s="20">
        <v>1.07</v>
      </c>
      <c r="N10" s="27">
        <f t="shared" si="5"/>
        <v>3.4087142857142863</v>
      </c>
      <c r="O10" s="27">
        <f t="shared" si="6"/>
        <v>0.13975728571428572</v>
      </c>
      <c r="P10" s="17">
        <v>4.0999999999999996</v>
      </c>
      <c r="Q10">
        <v>0.85</v>
      </c>
      <c r="R10" s="31">
        <f t="shared" si="7"/>
        <v>2.7078571428571432</v>
      </c>
      <c r="S10" s="31">
        <f t="shared" si="8"/>
        <v>2.8432500000000006E-2</v>
      </c>
      <c r="T10" s="17">
        <v>1.05</v>
      </c>
    </row>
    <row r="11" spans="1:20" x14ac:dyDescent="0.25">
      <c r="A11">
        <v>15.1</v>
      </c>
      <c r="B11">
        <v>18.010000000000002</v>
      </c>
      <c r="C11">
        <v>5.5</v>
      </c>
      <c r="D11" s="4">
        <f t="shared" si="0"/>
        <v>3.2745454545454549</v>
      </c>
      <c r="E11">
        <v>0.95</v>
      </c>
      <c r="F11" s="29">
        <f t="shared" si="1"/>
        <v>3.1108181818181819</v>
      </c>
      <c r="G11" s="29">
        <f t="shared" si="2"/>
        <v>0.20220318181818184</v>
      </c>
      <c r="H11" s="17">
        <v>6.5</v>
      </c>
      <c r="I11">
        <v>1.4</v>
      </c>
      <c r="J11" s="31">
        <f t="shared" si="3"/>
        <v>4.5843636363636362</v>
      </c>
      <c r="K11" s="31">
        <f t="shared" si="4"/>
        <v>0.98517974545454534</v>
      </c>
      <c r="L11" s="17">
        <v>21.49</v>
      </c>
      <c r="M11" s="20">
        <v>1.54</v>
      </c>
      <c r="N11" s="27">
        <f t="shared" si="5"/>
        <v>5.0428000000000006</v>
      </c>
      <c r="O11" s="27">
        <f t="shared" si="6"/>
        <v>0.2823968</v>
      </c>
      <c r="P11" s="17">
        <v>5.6</v>
      </c>
      <c r="Q11">
        <v>0.88</v>
      </c>
      <c r="R11" s="31">
        <f t="shared" si="7"/>
        <v>2.8816000000000002</v>
      </c>
      <c r="S11" s="31">
        <f t="shared" si="8"/>
        <v>1.9594880000000002E-2</v>
      </c>
      <c r="T11" s="17">
        <v>0.68</v>
      </c>
    </row>
    <row r="12" spans="1:20" x14ac:dyDescent="0.25">
      <c r="A12">
        <v>15.2</v>
      </c>
      <c r="B12">
        <v>15.6</v>
      </c>
      <c r="C12">
        <v>5.6</v>
      </c>
      <c r="D12" s="4">
        <f t="shared" si="0"/>
        <v>2.785714285714286</v>
      </c>
      <c r="E12">
        <v>0.93200000000000005</v>
      </c>
      <c r="F12" s="29">
        <f t="shared" si="1"/>
        <v>2.5962857142857145</v>
      </c>
      <c r="G12" s="29">
        <f t="shared" si="2"/>
        <v>0.15603677142857145</v>
      </c>
      <c r="H12" s="17">
        <v>6.01</v>
      </c>
      <c r="I12">
        <v>1.36</v>
      </c>
      <c r="J12" s="31">
        <f t="shared" si="3"/>
        <v>3.7885714285714291</v>
      </c>
      <c r="K12" s="31">
        <f t="shared" si="4"/>
        <v>0.85242857142857154</v>
      </c>
      <c r="L12" s="17">
        <v>22.5</v>
      </c>
      <c r="M12" s="20">
        <v>1.32</v>
      </c>
      <c r="N12" s="27">
        <f t="shared" si="5"/>
        <v>3.6771428571428579</v>
      </c>
      <c r="O12" s="27">
        <f t="shared" si="6"/>
        <v>0.20739085714285718</v>
      </c>
      <c r="P12" s="17">
        <v>5.64</v>
      </c>
      <c r="Q12">
        <v>0.94</v>
      </c>
      <c r="R12" s="31">
        <f t="shared" si="7"/>
        <v>2.6185714285714288</v>
      </c>
      <c r="S12" s="31">
        <f t="shared" si="8"/>
        <v>2.0424857142857147E-2</v>
      </c>
      <c r="T12" s="17">
        <v>0.78</v>
      </c>
    </row>
    <row r="13" spans="1:20" x14ac:dyDescent="0.25">
      <c r="A13">
        <v>15.3</v>
      </c>
      <c r="B13">
        <v>22.3</v>
      </c>
      <c r="C13">
        <v>7</v>
      </c>
      <c r="D13" s="4">
        <f t="shared" si="0"/>
        <v>3.1857142857142859</v>
      </c>
      <c r="E13">
        <v>0.89</v>
      </c>
      <c r="F13" s="29">
        <f t="shared" si="1"/>
        <v>2.8352857142857144</v>
      </c>
      <c r="G13" s="29">
        <f t="shared" si="2"/>
        <v>0.16869950000000003</v>
      </c>
      <c r="H13" s="17">
        <v>5.95</v>
      </c>
      <c r="I13">
        <v>1.1200000000000001</v>
      </c>
      <c r="J13" s="31">
        <f t="shared" si="3"/>
        <v>3.5680000000000005</v>
      </c>
      <c r="K13" s="31">
        <f t="shared" si="4"/>
        <v>0.80422720000000003</v>
      </c>
      <c r="L13" s="17">
        <v>22.54</v>
      </c>
      <c r="M13" s="20">
        <v>1.02</v>
      </c>
      <c r="N13" s="27">
        <f t="shared" si="5"/>
        <v>3.2494285714285716</v>
      </c>
      <c r="O13" s="27">
        <f t="shared" si="6"/>
        <v>0.19431582857142859</v>
      </c>
      <c r="P13" s="17">
        <v>5.98</v>
      </c>
      <c r="Q13">
        <v>0.93</v>
      </c>
      <c r="R13" s="31">
        <f t="shared" si="7"/>
        <v>2.9627142857142861</v>
      </c>
      <c r="S13" s="31">
        <f t="shared" si="8"/>
        <v>2.1331542857142859E-2</v>
      </c>
      <c r="T13" s="17">
        <v>0.72</v>
      </c>
    </row>
    <row r="14" spans="1:20" x14ac:dyDescent="0.25">
      <c r="A14">
        <v>20.100000000000001</v>
      </c>
      <c r="B14">
        <v>18.010000000000002</v>
      </c>
      <c r="C14">
        <v>5.5</v>
      </c>
      <c r="D14" s="4">
        <f t="shared" si="0"/>
        <v>3.2745454545454549</v>
      </c>
      <c r="E14">
        <v>1.32</v>
      </c>
      <c r="F14" s="29">
        <f t="shared" si="1"/>
        <v>4.3224000000000009</v>
      </c>
      <c r="G14" s="29">
        <f t="shared" si="2"/>
        <v>0.32418000000000008</v>
      </c>
      <c r="H14" s="17">
        <v>7.5</v>
      </c>
      <c r="I14">
        <v>0.98</v>
      </c>
      <c r="J14" s="31">
        <f t="shared" si="3"/>
        <v>3.2090545454545456</v>
      </c>
      <c r="K14" s="31">
        <f t="shared" si="4"/>
        <v>0.16558721454545455</v>
      </c>
      <c r="L14" s="17">
        <v>5.16</v>
      </c>
      <c r="M14" s="20">
        <v>1.1200000000000001</v>
      </c>
      <c r="N14" s="27">
        <f t="shared" si="5"/>
        <v>3.66749090909091</v>
      </c>
      <c r="O14" s="27">
        <f t="shared" si="6"/>
        <v>0.16503709090909094</v>
      </c>
      <c r="P14" s="17">
        <v>4.5</v>
      </c>
      <c r="Q14">
        <v>0.79</v>
      </c>
      <c r="R14" s="31">
        <f t="shared" si="7"/>
        <v>2.5868909090909096</v>
      </c>
      <c r="S14" s="31">
        <f t="shared" si="8"/>
        <v>1.2675765454545457E-2</v>
      </c>
      <c r="T14" s="17">
        <v>0.49</v>
      </c>
    </row>
    <row r="15" spans="1:20" x14ac:dyDescent="0.25">
      <c r="A15">
        <v>20.100000000000001</v>
      </c>
      <c r="B15">
        <v>15.6</v>
      </c>
      <c r="C15">
        <v>5.6</v>
      </c>
      <c r="D15" s="4">
        <f t="shared" si="0"/>
        <v>2.785714285714286</v>
      </c>
      <c r="E15">
        <v>1.1100000000000001</v>
      </c>
      <c r="F15" s="29">
        <f t="shared" si="1"/>
        <v>3.092142857142858</v>
      </c>
      <c r="G15" s="29">
        <f t="shared" si="2"/>
        <v>0.23252914285714288</v>
      </c>
      <c r="H15" s="17">
        <v>7.52</v>
      </c>
      <c r="I15">
        <v>1.04</v>
      </c>
      <c r="J15" s="31">
        <f t="shared" si="3"/>
        <v>2.8971428571428577</v>
      </c>
      <c r="K15" s="31">
        <f t="shared" si="4"/>
        <v>0.14427771428571431</v>
      </c>
      <c r="L15" s="17">
        <v>4.9800000000000004</v>
      </c>
      <c r="M15" s="20">
        <v>1.0900000000000001</v>
      </c>
      <c r="N15" s="27">
        <f t="shared" si="5"/>
        <v>3.0364285714285719</v>
      </c>
      <c r="O15" s="27">
        <f t="shared" si="6"/>
        <v>0.14119392857142862</v>
      </c>
      <c r="P15" s="17">
        <v>4.6500000000000004</v>
      </c>
      <c r="Q15">
        <v>1.33</v>
      </c>
      <c r="R15" s="31">
        <f t="shared" si="7"/>
        <v>3.7050000000000005</v>
      </c>
      <c r="S15" s="31">
        <f t="shared" si="8"/>
        <v>1.6302000000000004E-2</v>
      </c>
      <c r="T15" s="17">
        <v>0.44</v>
      </c>
    </row>
    <row r="16" spans="1:20" x14ac:dyDescent="0.25">
      <c r="A16">
        <v>20.3</v>
      </c>
      <c r="B16">
        <v>22.3</v>
      </c>
      <c r="C16">
        <v>7</v>
      </c>
      <c r="D16" s="4">
        <f t="shared" si="0"/>
        <v>3.1857142857142859</v>
      </c>
      <c r="E16">
        <v>1.24</v>
      </c>
      <c r="F16" s="29">
        <f t="shared" si="1"/>
        <v>3.9502857142857146</v>
      </c>
      <c r="G16" s="29">
        <f t="shared" si="2"/>
        <v>0.3199731428571429</v>
      </c>
      <c r="H16" s="17">
        <v>8.1</v>
      </c>
      <c r="I16">
        <v>1.1000000000000001</v>
      </c>
      <c r="J16" s="31">
        <f t="shared" si="3"/>
        <v>3.5042857142857149</v>
      </c>
      <c r="K16" s="31">
        <f t="shared" si="4"/>
        <v>0.18047071428571432</v>
      </c>
      <c r="L16" s="17">
        <v>5.15</v>
      </c>
      <c r="M16" s="20">
        <v>1.23</v>
      </c>
      <c r="N16" s="27">
        <f t="shared" si="5"/>
        <v>3.9184285714285716</v>
      </c>
      <c r="O16" s="27">
        <f t="shared" si="6"/>
        <v>0.16183110000000001</v>
      </c>
      <c r="P16" s="17">
        <v>4.13</v>
      </c>
      <c r="Q16">
        <v>1.23</v>
      </c>
      <c r="R16" s="31">
        <f t="shared" si="7"/>
        <v>3.9184285714285716</v>
      </c>
      <c r="S16" s="31">
        <f t="shared" si="8"/>
        <v>1.9983985714285717E-2</v>
      </c>
      <c r="T16" s="17">
        <v>0.51</v>
      </c>
    </row>
    <row r="17" spans="1:20" x14ac:dyDescent="0.25">
      <c r="A17">
        <v>25.1</v>
      </c>
      <c r="B17">
        <v>18.010000000000002</v>
      </c>
      <c r="C17">
        <v>5.5</v>
      </c>
      <c r="D17" s="4">
        <f t="shared" si="0"/>
        <v>3.2745454545454549</v>
      </c>
      <c r="E17">
        <v>0.91</v>
      </c>
      <c r="F17" s="29">
        <f t="shared" si="1"/>
        <v>2.9798363636363638</v>
      </c>
      <c r="G17" s="29">
        <f t="shared" si="2"/>
        <v>0.35162069090909098</v>
      </c>
      <c r="H17" s="17">
        <v>11.8</v>
      </c>
      <c r="I17">
        <v>1.36</v>
      </c>
      <c r="J17" s="31">
        <f t="shared" si="3"/>
        <v>4.4533818181818186</v>
      </c>
      <c r="K17" s="31">
        <f t="shared" si="4"/>
        <v>0.13449213090909093</v>
      </c>
      <c r="L17" s="17">
        <v>3.02</v>
      </c>
      <c r="M17" s="20">
        <v>1.49</v>
      </c>
      <c r="N17" s="27">
        <f t="shared" si="5"/>
        <v>4.8790727272727281</v>
      </c>
      <c r="O17" s="27">
        <f t="shared" si="6"/>
        <v>0.13173496363636367</v>
      </c>
      <c r="P17" s="17">
        <v>2.7</v>
      </c>
      <c r="Q17">
        <v>1.1299999999999999</v>
      </c>
      <c r="R17" s="31">
        <f t="shared" si="7"/>
        <v>3.7002363636363635</v>
      </c>
      <c r="S17" s="31">
        <f t="shared" si="8"/>
        <v>1.9611252727272727E-2</v>
      </c>
      <c r="T17" s="17">
        <v>0.53</v>
      </c>
    </row>
    <row r="18" spans="1:20" x14ac:dyDescent="0.25">
      <c r="A18">
        <v>25.2</v>
      </c>
      <c r="B18">
        <v>15.6</v>
      </c>
      <c r="C18">
        <v>5.6</v>
      </c>
      <c r="D18" s="4">
        <f t="shared" si="0"/>
        <v>2.785714285714286</v>
      </c>
      <c r="E18">
        <v>1.1000000000000001</v>
      </c>
      <c r="F18" s="29">
        <f t="shared" si="1"/>
        <v>3.0642857142857149</v>
      </c>
      <c r="G18" s="29">
        <f t="shared" si="2"/>
        <v>0.376907142857143</v>
      </c>
      <c r="H18" s="17">
        <v>12.3</v>
      </c>
      <c r="I18">
        <v>1.44</v>
      </c>
      <c r="J18" s="31">
        <f t="shared" si="3"/>
        <v>4.0114285714285716</v>
      </c>
      <c r="K18" s="31">
        <f t="shared" si="4"/>
        <v>0.12435428571428572</v>
      </c>
      <c r="L18" s="17">
        <v>3.1</v>
      </c>
      <c r="M18" s="20">
        <v>1.33</v>
      </c>
      <c r="N18" s="27">
        <f t="shared" si="5"/>
        <v>3.7050000000000005</v>
      </c>
      <c r="O18" s="27">
        <f t="shared" si="6"/>
        <v>0.10633350000000001</v>
      </c>
      <c r="P18" s="17">
        <v>2.87</v>
      </c>
      <c r="Q18">
        <v>1.34</v>
      </c>
      <c r="R18" s="31">
        <f t="shared" si="7"/>
        <v>3.7328571428571435</v>
      </c>
      <c r="S18" s="31">
        <f t="shared" si="8"/>
        <v>1.6424571428571434E-2</v>
      </c>
      <c r="T18" s="17">
        <v>0.44</v>
      </c>
    </row>
    <row r="19" spans="1:20" x14ac:dyDescent="0.25">
      <c r="A19">
        <v>25.3</v>
      </c>
      <c r="B19">
        <v>22.3</v>
      </c>
      <c r="C19">
        <v>7</v>
      </c>
      <c r="D19" s="4">
        <f t="shared" si="0"/>
        <v>3.1857142857142859</v>
      </c>
      <c r="E19">
        <v>1.05</v>
      </c>
      <c r="F19" s="29">
        <f t="shared" si="1"/>
        <v>3.3450000000000002</v>
      </c>
      <c r="G19" s="29">
        <f t="shared" si="2"/>
        <v>0.38467500000000004</v>
      </c>
      <c r="H19" s="17">
        <v>11.5</v>
      </c>
      <c r="I19">
        <v>1.5</v>
      </c>
      <c r="J19" s="31">
        <f t="shared" si="3"/>
        <v>4.7785714285714285</v>
      </c>
      <c r="K19" s="31">
        <f t="shared" si="4"/>
        <v>0.14861357142857143</v>
      </c>
      <c r="L19" s="17">
        <v>3.11</v>
      </c>
      <c r="M19" s="20">
        <v>1.47</v>
      </c>
      <c r="N19" s="27">
        <f t="shared" si="5"/>
        <v>4.6829999999999998</v>
      </c>
      <c r="O19" s="27">
        <f t="shared" si="6"/>
        <v>0.10302600000000001</v>
      </c>
      <c r="P19" s="17">
        <v>2.2000000000000002</v>
      </c>
      <c r="Q19">
        <v>1.26</v>
      </c>
      <c r="R19" s="31">
        <f t="shared" si="7"/>
        <v>4.0140000000000002</v>
      </c>
      <c r="S19" s="31">
        <f t="shared" si="8"/>
        <v>1.9668600000000001E-2</v>
      </c>
      <c r="T19" s="17">
        <v>0.49</v>
      </c>
    </row>
    <row r="20" spans="1:20" x14ac:dyDescent="0.25">
      <c r="A20">
        <v>30.1</v>
      </c>
      <c r="B20">
        <v>18.010000000000002</v>
      </c>
      <c r="C20">
        <v>5.5</v>
      </c>
      <c r="D20" s="4">
        <f t="shared" si="0"/>
        <v>3.2745454545454549</v>
      </c>
      <c r="E20">
        <v>1.2</v>
      </c>
      <c r="F20" s="29">
        <f t="shared" si="1"/>
        <v>3.9294545454545458</v>
      </c>
      <c r="G20" s="29">
        <f t="shared" si="2"/>
        <v>0.47939345454545457</v>
      </c>
      <c r="H20" s="17">
        <v>12.2</v>
      </c>
      <c r="I20">
        <v>1.23</v>
      </c>
      <c r="J20" s="31">
        <f t="shared" si="3"/>
        <v>4.027690909090909</v>
      </c>
      <c r="K20" s="31">
        <f t="shared" si="4"/>
        <v>0.30006297272727273</v>
      </c>
      <c r="L20" s="17">
        <v>7.45</v>
      </c>
      <c r="M20" s="20">
        <v>1.0900000000000001</v>
      </c>
      <c r="N20" s="27">
        <f t="shared" si="5"/>
        <v>3.5692545454545459</v>
      </c>
      <c r="O20" s="27">
        <f t="shared" si="6"/>
        <v>6.3175805454545458E-2</v>
      </c>
      <c r="P20" s="17">
        <v>1.77</v>
      </c>
      <c r="Q20">
        <v>1.25</v>
      </c>
      <c r="R20" s="31">
        <f t="shared" si="7"/>
        <v>4.0931818181818187</v>
      </c>
      <c r="S20" s="31">
        <f t="shared" si="8"/>
        <v>1.3916818181818185E-2</v>
      </c>
      <c r="T20" s="17">
        <v>0.34</v>
      </c>
    </row>
    <row r="21" spans="1:20" x14ac:dyDescent="0.25">
      <c r="A21">
        <v>30.2</v>
      </c>
      <c r="B21">
        <v>15.6</v>
      </c>
      <c r="C21">
        <v>5.6</v>
      </c>
      <c r="D21" s="4">
        <f t="shared" si="0"/>
        <v>2.785714285714286</v>
      </c>
      <c r="E21">
        <v>1.33</v>
      </c>
      <c r="F21" s="29">
        <f t="shared" si="1"/>
        <v>3.7050000000000005</v>
      </c>
      <c r="G21" s="29">
        <f t="shared" si="2"/>
        <v>0.46312500000000006</v>
      </c>
      <c r="H21" s="17">
        <v>12.5</v>
      </c>
      <c r="I21">
        <v>1.02</v>
      </c>
      <c r="J21" s="31">
        <f t="shared" si="3"/>
        <v>2.8414285714285716</v>
      </c>
      <c r="K21" s="31">
        <f t="shared" si="4"/>
        <v>0.22163142857142859</v>
      </c>
      <c r="L21" s="17">
        <v>7.8</v>
      </c>
      <c r="M21" s="20">
        <v>0.99</v>
      </c>
      <c r="N21" s="27">
        <f t="shared" si="5"/>
        <v>2.757857142857143</v>
      </c>
      <c r="O21" s="27">
        <f t="shared" si="6"/>
        <v>5.681185714285715E-2</v>
      </c>
      <c r="P21" s="17">
        <v>2.06</v>
      </c>
      <c r="Q21">
        <v>1.46</v>
      </c>
      <c r="R21" s="31">
        <f t="shared" si="7"/>
        <v>4.0671428571428576</v>
      </c>
      <c r="S21" s="31">
        <f t="shared" si="8"/>
        <v>1.4234999999999999E-2</v>
      </c>
      <c r="T21" s="17">
        <v>0.35</v>
      </c>
    </row>
    <row r="22" spans="1:20" x14ac:dyDescent="0.25">
      <c r="A22">
        <v>30.3</v>
      </c>
      <c r="B22">
        <v>22.3</v>
      </c>
      <c r="C22">
        <v>7</v>
      </c>
      <c r="D22" s="4">
        <f t="shared" si="0"/>
        <v>3.1857142857142859</v>
      </c>
      <c r="E22">
        <v>1.4</v>
      </c>
      <c r="F22" s="29">
        <f t="shared" si="1"/>
        <v>4.46</v>
      </c>
      <c r="G22" s="29">
        <f t="shared" si="2"/>
        <v>0.53966000000000003</v>
      </c>
      <c r="H22" s="17">
        <v>12.1</v>
      </c>
      <c r="I22">
        <v>1.05</v>
      </c>
      <c r="J22" s="31">
        <f t="shared" si="3"/>
        <v>3.3450000000000002</v>
      </c>
      <c r="K22" s="31">
        <f t="shared" si="4"/>
        <v>0.25422</v>
      </c>
      <c r="L22" s="17">
        <v>7.6</v>
      </c>
      <c r="M22" s="20">
        <v>0.97</v>
      </c>
      <c r="N22" s="27">
        <f t="shared" si="5"/>
        <v>3.0901428571428573</v>
      </c>
      <c r="O22" s="27">
        <f t="shared" si="6"/>
        <v>6.643807142857143E-2</v>
      </c>
      <c r="P22" s="17">
        <v>2.15</v>
      </c>
      <c r="Q22">
        <v>1.06</v>
      </c>
      <c r="R22" s="31">
        <f t="shared" si="7"/>
        <v>3.3768571428571432</v>
      </c>
      <c r="S22" s="31">
        <f t="shared" si="8"/>
        <v>1.6546600000000002E-2</v>
      </c>
      <c r="T22" s="17">
        <v>0.49</v>
      </c>
    </row>
    <row r="23" spans="1:20" x14ac:dyDescent="0.25">
      <c r="A23">
        <v>35.1</v>
      </c>
      <c r="B23">
        <v>18.010000000000002</v>
      </c>
      <c r="C23">
        <v>5.5</v>
      </c>
      <c r="D23" s="4">
        <f t="shared" si="0"/>
        <v>3.2745454545454549</v>
      </c>
      <c r="E23">
        <v>1.04</v>
      </c>
      <c r="F23" s="29">
        <f t="shared" si="1"/>
        <v>3.4055272727272734</v>
      </c>
      <c r="G23" s="29">
        <f t="shared" si="2"/>
        <v>0.47336829090909105</v>
      </c>
      <c r="H23" s="17">
        <v>13.9</v>
      </c>
      <c r="I23">
        <v>1.1100000000000001</v>
      </c>
      <c r="J23" s="31">
        <f t="shared" si="3"/>
        <v>3.6347454545454552</v>
      </c>
      <c r="K23" s="31">
        <f t="shared" si="4"/>
        <v>0.3285809890909091</v>
      </c>
      <c r="L23" s="17">
        <v>9.0399999999999991</v>
      </c>
      <c r="M23" s="20">
        <v>0.98</v>
      </c>
      <c r="N23" s="27">
        <f t="shared" si="5"/>
        <v>3.2090545454545456</v>
      </c>
      <c r="O23" s="27">
        <f t="shared" si="6"/>
        <v>7.3808254545454546E-2</v>
      </c>
      <c r="P23" s="17">
        <v>2.2999999999999998</v>
      </c>
      <c r="Q23">
        <v>1.08</v>
      </c>
      <c r="R23" s="31">
        <f t="shared" si="7"/>
        <v>3.5365090909090915</v>
      </c>
      <c r="S23" s="31">
        <f t="shared" si="8"/>
        <v>1.7328894545454547E-2</v>
      </c>
      <c r="T23" s="17">
        <v>0.49</v>
      </c>
    </row>
    <row r="24" spans="1:20" x14ac:dyDescent="0.25">
      <c r="A24">
        <v>35.200000000000003</v>
      </c>
      <c r="B24">
        <v>15.6</v>
      </c>
      <c r="C24">
        <v>5.6</v>
      </c>
      <c r="D24" s="4">
        <f t="shared" si="0"/>
        <v>2.785714285714286</v>
      </c>
      <c r="E24">
        <v>1.22</v>
      </c>
      <c r="F24" s="29">
        <f t="shared" si="1"/>
        <v>3.398571428571429</v>
      </c>
      <c r="G24" s="29">
        <f t="shared" si="2"/>
        <v>0.45880714285714297</v>
      </c>
      <c r="H24" s="17">
        <v>13.5</v>
      </c>
      <c r="I24">
        <v>0.95</v>
      </c>
      <c r="J24" s="31">
        <f t="shared" si="3"/>
        <v>2.6464285714285718</v>
      </c>
      <c r="K24" s="31">
        <f t="shared" si="4"/>
        <v>0.24135428571428572</v>
      </c>
      <c r="L24" s="17">
        <v>9.1199999999999992</v>
      </c>
      <c r="M24" s="20">
        <v>0.89</v>
      </c>
      <c r="N24" s="27">
        <f t="shared" si="5"/>
        <v>2.4792857142857145</v>
      </c>
      <c r="O24" s="27">
        <f t="shared" si="6"/>
        <v>5.2312928571428573E-2</v>
      </c>
      <c r="P24" s="17">
        <v>2.11</v>
      </c>
      <c r="Q24">
        <v>1.1100000000000001</v>
      </c>
      <c r="R24" s="31">
        <f t="shared" si="7"/>
        <v>3.092142857142858</v>
      </c>
      <c r="S24" s="31">
        <f t="shared" si="8"/>
        <v>9.8948571428571462E-3</v>
      </c>
      <c r="T24" s="17">
        <v>0.32</v>
      </c>
    </row>
    <row r="25" spans="1:20" x14ac:dyDescent="0.25">
      <c r="A25">
        <v>35.299999999999997</v>
      </c>
      <c r="B25">
        <v>22.3</v>
      </c>
      <c r="C25">
        <v>7</v>
      </c>
      <c r="D25" s="4">
        <f t="shared" si="0"/>
        <v>3.1857142857142859</v>
      </c>
      <c r="E25">
        <v>1.2</v>
      </c>
      <c r="F25" s="29">
        <f t="shared" si="1"/>
        <v>3.822857142857143</v>
      </c>
      <c r="G25" s="29">
        <f t="shared" si="2"/>
        <v>0.53061257142857143</v>
      </c>
      <c r="H25" s="17">
        <v>13.88</v>
      </c>
      <c r="I25">
        <v>0.76</v>
      </c>
      <c r="J25" s="31">
        <f t="shared" si="3"/>
        <v>2.4211428571428573</v>
      </c>
      <c r="K25" s="31">
        <f t="shared" si="4"/>
        <v>0.18037514285714285</v>
      </c>
      <c r="L25" s="17">
        <v>7.45</v>
      </c>
      <c r="M25" s="20">
        <v>0.75</v>
      </c>
      <c r="N25" s="27">
        <f t="shared" si="5"/>
        <v>2.3892857142857142</v>
      </c>
      <c r="O25" s="27">
        <f t="shared" si="6"/>
        <v>4.0617857142857143E-2</v>
      </c>
      <c r="P25" s="17">
        <v>1.7</v>
      </c>
      <c r="Q25">
        <v>1.1599999999999999</v>
      </c>
      <c r="R25" s="31">
        <f t="shared" si="7"/>
        <v>3.6954285714285713</v>
      </c>
      <c r="S25" s="31">
        <f t="shared" si="8"/>
        <v>1.2564457142857144E-2</v>
      </c>
      <c r="T25" s="17">
        <v>0.34</v>
      </c>
    </row>
    <row r="26" spans="1:20" x14ac:dyDescent="0.25">
      <c r="A26">
        <v>40.1</v>
      </c>
      <c r="B26">
        <v>18.010000000000002</v>
      </c>
      <c r="C26">
        <v>5.5</v>
      </c>
      <c r="D26" s="4">
        <f t="shared" si="0"/>
        <v>3.2745454545454549</v>
      </c>
      <c r="E26">
        <v>1.23</v>
      </c>
      <c r="F26" s="29">
        <f t="shared" si="1"/>
        <v>4.027690909090909</v>
      </c>
      <c r="G26" s="29">
        <f t="shared" si="2"/>
        <v>0.55984903636363637</v>
      </c>
      <c r="H26" s="17">
        <v>13.9</v>
      </c>
      <c r="I26">
        <v>0.78</v>
      </c>
      <c r="J26" s="31">
        <f t="shared" si="3"/>
        <v>2.5541454545454547</v>
      </c>
      <c r="K26" s="31">
        <f t="shared" si="4"/>
        <v>0.2308947490909091</v>
      </c>
      <c r="L26" s="17">
        <v>9.0399999999999991</v>
      </c>
      <c r="M26" s="20">
        <v>0.83</v>
      </c>
      <c r="N26" s="27">
        <f t="shared" si="5"/>
        <v>2.7178727272727272</v>
      </c>
      <c r="O26" s="27">
        <f t="shared" si="6"/>
        <v>6.2511072727272729E-2</v>
      </c>
      <c r="P26" s="17">
        <v>2.2999999999999998</v>
      </c>
      <c r="Q26">
        <v>1.18</v>
      </c>
      <c r="R26" s="31">
        <f t="shared" si="7"/>
        <v>3.8639636363636365</v>
      </c>
      <c r="S26" s="31">
        <f t="shared" si="8"/>
        <v>1.893342181818182E-2</v>
      </c>
      <c r="T26" s="17">
        <v>0.49</v>
      </c>
    </row>
    <row r="27" spans="1:20" x14ac:dyDescent="0.25">
      <c r="A27">
        <v>40.200000000000003</v>
      </c>
      <c r="B27">
        <v>15.6</v>
      </c>
      <c r="C27">
        <v>5.6</v>
      </c>
      <c r="D27" s="4">
        <f t="shared" si="0"/>
        <v>2.785714285714286</v>
      </c>
      <c r="E27">
        <v>1.03</v>
      </c>
      <c r="F27" s="29">
        <f t="shared" si="1"/>
        <v>2.8692857142857147</v>
      </c>
      <c r="G27" s="29">
        <f t="shared" si="2"/>
        <v>0.38735357142857152</v>
      </c>
      <c r="H27" s="17">
        <v>13.5</v>
      </c>
      <c r="I27">
        <v>0.88</v>
      </c>
      <c r="J27" s="31">
        <f t="shared" si="3"/>
        <v>2.4514285714285715</v>
      </c>
      <c r="K27" s="31">
        <f t="shared" si="4"/>
        <v>0.23288571428571431</v>
      </c>
      <c r="L27" s="17">
        <v>9.5</v>
      </c>
      <c r="M27" s="20">
        <v>0.95</v>
      </c>
      <c r="N27" s="27">
        <f t="shared" si="5"/>
        <v>2.6464285714285718</v>
      </c>
      <c r="O27" s="27">
        <f t="shared" si="6"/>
        <v>5.2928571428571436E-2</v>
      </c>
      <c r="P27" s="17">
        <v>2</v>
      </c>
      <c r="Q27">
        <v>1.22</v>
      </c>
      <c r="R27" s="31">
        <f t="shared" si="7"/>
        <v>3.398571428571429</v>
      </c>
      <c r="S27" s="31">
        <f t="shared" si="8"/>
        <v>1.5973285714285714E-2</v>
      </c>
      <c r="T27" s="17">
        <v>0.47</v>
      </c>
    </row>
    <row r="28" spans="1:20" x14ac:dyDescent="0.25">
      <c r="A28">
        <v>40.299999999999997</v>
      </c>
      <c r="B28">
        <v>22.3</v>
      </c>
      <c r="C28">
        <v>7</v>
      </c>
      <c r="D28" s="4">
        <f t="shared" si="0"/>
        <v>3.1857142857142859</v>
      </c>
      <c r="E28">
        <v>1.1000000000000001</v>
      </c>
      <c r="F28" s="29">
        <f t="shared" si="1"/>
        <v>3.5042857142857149</v>
      </c>
      <c r="G28" s="29">
        <f t="shared" si="2"/>
        <v>0.47307857142857151</v>
      </c>
      <c r="H28" s="17">
        <v>13.5</v>
      </c>
      <c r="I28">
        <v>0.95</v>
      </c>
      <c r="J28" s="31">
        <f t="shared" si="3"/>
        <v>3.0264285714285717</v>
      </c>
      <c r="K28" s="31">
        <f t="shared" si="4"/>
        <v>0.28751071428571434</v>
      </c>
      <c r="L28" s="17">
        <v>9.5</v>
      </c>
      <c r="M28" s="20">
        <v>1.1399999999999999</v>
      </c>
      <c r="N28" s="27">
        <f t="shared" si="5"/>
        <v>3.6317142857142857</v>
      </c>
      <c r="O28" s="27">
        <f t="shared" si="6"/>
        <v>7.2634285714285721E-2</v>
      </c>
      <c r="P28" s="17">
        <v>2</v>
      </c>
      <c r="Q28">
        <v>1.23</v>
      </c>
      <c r="R28" s="31">
        <f t="shared" si="7"/>
        <v>3.9184285714285716</v>
      </c>
      <c r="S28" s="31">
        <f t="shared" si="8"/>
        <v>1.8416614285714283E-2</v>
      </c>
      <c r="T28" s="17">
        <v>0.47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2:T31"/>
  <sheetViews>
    <sheetView topLeftCell="D4" workbookViewId="0">
      <selection activeCell="M30" sqref="M30"/>
    </sheetView>
  </sheetViews>
  <sheetFormatPr defaultRowHeight="15" x14ac:dyDescent="0.25"/>
  <cols>
    <col min="6" max="6" width="8.7109375" style="4"/>
    <col min="8" max="8" width="10.7109375" style="17" customWidth="1"/>
    <col min="9" max="9" width="10.7109375" style="20" customWidth="1"/>
    <col min="10" max="10" width="10.7109375" style="26" customWidth="1"/>
    <col min="11" max="11" width="10.7109375" style="27" customWidth="1"/>
    <col min="12" max="12" width="10.140625" style="17" customWidth="1"/>
    <col min="13" max="13" width="10.140625" style="20" customWidth="1"/>
    <col min="14" max="14" width="10.140625" style="26" customWidth="1"/>
    <col min="15" max="15" width="10.140625" style="20" customWidth="1"/>
    <col min="16" max="16" width="9.7109375" style="17" customWidth="1"/>
    <col min="17" max="17" width="9.7109375" customWidth="1"/>
    <col min="18" max="18" width="9.7109375" style="4" customWidth="1"/>
    <col min="19" max="19" width="9.7109375" customWidth="1"/>
    <col min="20" max="20" width="9.28515625" style="17" customWidth="1"/>
  </cols>
  <sheetData>
    <row r="2" spans="1:20" x14ac:dyDescent="0.25">
      <c r="A2" s="25" t="s">
        <v>80</v>
      </c>
      <c r="B2" s="25"/>
      <c r="C2" s="25"/>
    </row>
    <row r="3" spans="1:20" ht="45" x14ac:dyDescent="0.25">
      <c r="A3" t="s">
        <v>41</v>
      </c>
      <c r="B3" s="16" t="s">
        <v>67</v>
      </c>
      <c r="C3" s="16" t="s">
        <v>70</v>
      </c>
      <c r="D3" s="19" t="s">
        <v>72</v>
      </c>
      <c r="E3" s="16" t="s">
        <v>71</v>
      </c>
      <c r="F3" s="19" t="s">
        <v>73</v>
      </c>
      <c r="G3" s="19" t="s">
        <v>77</v>
      </c>
      <c r="H3" s="25" t="s">
        <v>91</v>
      </c>
      <c r="I3" s="16" t="s">
        <v>71</v>
      </c>
      <c r="J3" s="19" t="s">
        <v>73</v>
      </c>
      <c r="K3" s="28" t="s">
        <v>77</v>
      </c>
      <c r="L3" s="25" t="s">
        <v>48</v>
      </c>
      <c r="M3" s="16" t="s">
        <v>71</v>
      </c>
      <c r="N3" s="19" t="s">
        <v>73</v>
      </c>
      <c r="O3" s="19" t="s">
        <v>77</v>
      </c>
      <c r="P3" s="25" t="s">
        <v>92</v>
      </c>
      <c r="Q3" s="16" t="s">
        <v>71</v>
      </c>
      <c r="R3" s="19" t="s">
        <v>73</v>
      </c>
      <c r="S3" s="19" t="s">
        <v>77</v>
      </c>
      <c r="T3" s="25" t="s">
        <v>50</v>
      </c>
    </row>
    <row r="4" spans="1:20" x14ac:dyDescent="0.25">
      <c r="H4" s="17" t="s">
        <v>66</v>
      </c>
      <c r="L4" s="17" t="s">
        <v>66</v>
      </c>
      <c r="P4" s="17" t="s">
        <v>66</v>
      </c>
      <c r="T4" s="17" t="s">
        <v>66</v>
      </c>
    </row>
    <row r="5" spans="1:20" x14ac:dyDescent="0.25">
      <c r="A5">
        <v>0</v>
      </c>
      <c r="H5" s="17">
        <v>0</v>
      </c>
      <c r="L5" s="17">
        <v>0</v>
      </c>
      <c r="P5" s="17">
        <v>0</v>
      </c>
      <c r="T5" s="17">
        <v>0</v>
      </c>
    </row>
    <row r="6" spans="1:20" x14ac:dyDescent="0.25">
      <c r="A6">
        <v>5.0999999999999996</v>
      </c>
      <c r="B6">
        <v>18.010000000000002</v>
      </c>
      <c r="C6">
        <v>5.5</v>
      </c>
      <c r="D6" s="4">
        <f t="shared" ref="D6:D29" si="0">B6/C6</f>
        <v>3.2745454545454549</v>
      </c>
      <c r="E6">
        <v>1.25</v>
      </c>
      <c r="F6" s="4">
        <f t="shared" ref="F6:F8" si="1">D6*E6</f>
        <v>4.0931818181818187</v>
      </c>
      <c r="G6">
        <f t="shared" ref="G6:G8" si="2">(H6/100)*F6</f>
        <v>3.274545454545455E-2</v>
      </c>
      <c r="H6" s="17">
        <v>0.8</v>
      </c>
      <c r="I6">
        <v>0.88</v>
      </c>
      <c r="J6" s="26">
        <f>I6*D6</f>
        <v>2.8816000000000002</v>
      </c>
      <c r="K6" s="27">
        <f>(L6/100)*J6</f>
        <v>2.5358080000000002E-2</v>
      </c>
      <c r="L6" s="17">
        <v>0.88</v>
      </c>
      <c r="M6">
        <v>1.33</v>
      </c>
      <c r="N6" s="26">
        <f>M6*D6</f>
        <v>4.3551454545454549</v>
      </c>
      <c r="O6" s="20">
        <f>(P6/100)*N6</f>
        <v>4.79066E-4</v>
      </c>
      <c r="P6" s="17">
        <v>1.0999999999999999E-2</v>
      </c>
      <c r="Q6">
        <v>0.91</v>
      </c>
      <c r="R6" s="4">
        <f>Q6*D6</f>
        <v>2.9798363636363638</v>
      </c>
      <c r="S6">
        <f>(T6/100)*R6</f>
        <v>1.3856239090909091E-4</v>
      </c>
      <c r="T6" s="17">
        <v>4.6499999999999996E-3</v>
      </c>
    </row>
    <row r="7" spans="1:20" x14ac:dyDescent="0.25">
      <c r="A7">
        <v>5.2</v>
      </c>
      <c r="B7">
        <v>15.6</v>
      </c>
      <c r="C7">
        <v>5.6</v>
      </c>
      <c r="D7" s="4">
        <f t="shared" si="0"/>
        <v>2.785714285714286</v>
      </c>
      <c r="E7">
        <v>1.22</v>
      </c>
      <c r="F7" s="4">
        <f t="shared" si="1"/>
        <v>3.398571428571429</v>
      </c>
      <c r="G7">
        <f t="shared" si="2"/>
        <v>3.2286428571428577E-2</v>
      </c>
      <c r="H7" s="17">
        <v>0.95</v>
      </c>
      <c r="I7">
        <v>1.01</v>
      </c>
      <c r="J7" s="26">
        <f t="shared" ref="J7:J26" si="3">I7*D7</f>
        <v>2.8135714285714291</v>
      </c>
      <c r="K7" s="27">
        <f t="shared" ref="K7:K26" si="4">(L7/100)*J7</f>
        <v>2.5884857142857147E-2</v>
      </c>
      <c r="L7" s="17">
        <v>0.92</v>
      </c>
      <c r="M7">
        <v>1.21</v>
      </c>
      <c r="N7" s="26">
        <f t="shared" ref="N7:N26" si="5">M7*D7</f>
        <v>3.370714285714286</v>
      </c>
      <c r="O7" s="20">
        <f t="shared" ref="O7:O26" si="6">(P7/100)*N7</f>
        <v>0</v>
      </c>
      <c r="P7" s="17">
        <v>0</v>
      </c>
      <c r="Q7">
        <v>1.1000000000000001</v>
      </c>
      <c r="R7" s="4">
        <f t="shared" ref="R7:R26" si="7">Q7*D7</f>
        <v>3.0642857142857149</v>
      </c>
      <c r="S7">
        <f t="shared" ref="S7:S26" si="8">(T7/100)*R7</f>
        <v>1.1031428571428574E-4</v>
      </c>
      <c r="T7" s="17">
        <v>3.5999999999999999E-3</v>
      </c>
    </row>
    <row r="8" spans="1:20" x14ac:dyDescent="0.25">
      <c r="A8">
        <v>5.3</v>
      </c>
      <c r="B8">
        <v>22.3</v>
      </c>
      <c r="C8">
        <v>7</v>
      </c>
      <c r="D8" s="4">
        <f t="shared" si="0"/>
        <v>3.1857142857142859</v>
      </c>
      <c r="E8">
        <v>1.31</v>
      </c>
      <c r="F8" s="4">
        <f t="shared" si="1"/>
        <v>4.1732857142857149</v>
      </c>
      <c r="G8">
        <f t="shared" si="2"/>
        <v>4.1732857142857148E-2</v>
      </c>
      <c r="H8" s="17">
        <v>1</v>
      </c>
      <c r="I8">
        <v>1.4</v>
      </c>
      <c r="J8" s="26">
        <f t="shared" si="3"/>
        <v>4.46</v>
      </c>
      <c r="K8" s="27">
        <f t="shared" si="4"/>
        <v>4.0140000000000002E-2</v>
      </c>
      <c r="L8" s="17">
        <v>0.9</v>
      </c>
      <c r="M8">
        <v>1.55</v>
      </c>
      <c r="N8" s="26">
        <f t="shared" si="5"/>
        <v>4.9378571428571432</v>
      </c>
      <c r="O8" s="20">
        <f t="shared" si="6"/>
        <v>3.4565000000000008E-4</v>
      </c>
      <c r="P8" s="17">
        <v>7.0000000000000001E-3</v>
      </c>
      <c r="Q8">
        <v>1.05</v>
      </c>
      <c r="R8" s="4">
        <f t="shared" si="7"/>
        <v>3.3450000000000002</v>
      </c>
      <c r="S8">
        <f t="shared" si="8"/>
        <v>1.6725000000000003E-4</v>
      </c>
      <c r="T8" s="17">
        <v>5.0000000000000001E-3</v>
      </c>
    </row>
    <row r="9" spans="1:20" x14ac:dyDescent="0.25">
      <c r="A9">
        <v>10.1</v>
      </c>
      <c r="B9">
        <v>18.010000000000002</v>
      </c>
      <c r="C9">
        <v>5.5</v>
      </c>
      <c r="D9" s="4">
        <f t="shared" si="0"/>
        <v>3.2745454545454549</v>
      </c>
      <c r="E9">
        <v>1.2</v>
      </c>
      <c r="F9" s="4">
        <f>D9*E9</f>
        <v>3.9294545454545458</v>
      </c>
      <c r="G9">
        <f>(H9/100)*F9</f>
        <v>4.7153454545454547E-2</v>
      </c>
      <c r="H9" s="17">
        <v>1.2</v>
      </c>
      <c r="I9">
        <v>1.33</v>
      </c>
      <c r="J9" s="26">
        <f t="shared" si="3"/>
        <v>4.3551454545454549</v>
      </c>
      <c r="K9" s="27">
        <f t="shared" si="4"/>
        <v>1.9598154545454549E-2</v>
      </c>
      <c r="L9" s="17">
        <v>0.45</v>
      </c>
      <c r="M9">
        <v>0.95</v>
      </c>
      <c r="N9" s="26">
        <f t="shared" si="5"/>
        <v>3.1108181818181819</v>
      </c>
      <c r="O9" s="20">
        <f t="shared" si="6"/>
        <v>2.3953300000000003E-4</v>
      </c>
      <c r="P9" s="17">
        <v>7.7000000000000002E-3</v>
      </c>
      <c r="Q9">
        <v>1.2</v>
      </c>
      <c r="R9" s="4">
        <f t="shared" si="7"/>
        <v>3.9294545454545458</v>
      </c>
      <c r="S9">
        <f t="shared" si="8"/>
        <v>2.5541454545454544E-4</v>
      </c>
      <c r="T9" s="17">
        <v>6.4999999999999997E-3</v>
      </c>
    </row>
    <row r="10" spans="1:20" x14ac:dyDescent="0.25">
      <c r="A10">
        <v>10.199999999999999</v>
      </c>
      <c r="B10">
        <v>15.6</v>
      </c>
      <c r="C10">
        <v>5.6</v>
      </c>
      <c r="D10" s="4">
        <f t="shared" si="0"/>
        <v>2.785714285714286</v>
      </c>
      <c r="E10">
        <v>1.5</v>
      </c>
      <c r="F10" s="4">
        <f t="shared" ref="F10:F26" si="9">D10*E10</f>
        <v>4.1785714285714288</v>
      </c>
      <c r="G10">
        <f t="shared" ref="G10:G26" si="10">(H10/100)*F10</f>
        <v>4.6382142857142865E-2</v>
      </c>
      <c r="H10" s="17">
        <v>1.1100000000000001</v>
      </c>
      <c r="I10">
        <v>1.21</v>
      </c>
      <c r="J10" s="26">
        <f t="shared" si="3"/>
        <v>3.370714285714286</v>
      </c>
      <c r="K10" s="27">
        <f t="shared" si="4"/>
        <v>1.5842357142857141E-2</v>
      </c>
      <c r="L10" s="17">
        <v>0.47</v>
      </c>
      <c r="M10">
        <v>0.93200000000000005</v>
      </c>
      <c r="N10" s="26">
        <f t="shared" si="5"/>
        <v>2.5962857142857145</v>
      </c>
      <c r="O10" s="20">
        <f t="shared" si="6"/>
        <v>2.0770285714285719E-4</v>
      </c>
      <c r="P10" s="17">
        <v>8.0000000000000002E-3</v>
      </c>
      <c r="Q10">
        <v>1.33</v>
      </c>
      <c r="R10" s="4">
        <f t="shared" si="7"/>
        <v>3.7050000000000005</v>
      </c>
      <c r="S10">
        <f t="shared" si="8"/>
        <v>2.7787500000000002E-4</v>
      </c>
      <c r="T10" s="17">
        <v>7.4999999999999997E-3</v>
      </c>
    </row>
    <row r="11" spans="1:20" x14ac:dyDescent="0.25">
      <c r="A11">
        <v>10.3</v>
      </c>
      <c r="B11">
        <v>22.3</v>
      </c>
      <c r="C11">
        <v>7</v>
      </c>
      <c r="D11" s="4">
        <f t="shared" si="0"/>
        <v>3.1857142857142859</v>
      </c>
      <c r="E11">
        <v>1.33</v>
      </c>
      <c r="F11" s="4">
        <f t="shared" si="9"/>
        <v>4.2370000000000001</v>
      </c>
      <c r="G11">
        <f t="shared" si="10"/>
        <v>4.9572899999999996E-2</v>
      </c>
      <c r="H11" s="17">
        <v>1.17</v>
      </c>
      <c r="I11">
        <v>1.55</v>
      </c>
      <c r="J11" s="26">
        <f t="shared" si="3"/>
        <v>4.9378571428571432</v>
      </c>
      <c r="K11" s="27">
        <f t="shared" si="4"/>
        <v>2.1232785714285714E-2</v>
      </c>
      <c r="L11" s="17">
        <v>0.43</v>
      </c>
      <c r="M11">
        <v>0.89</v>
      </c>
      <c r="N11" s="26">
        <f t="shared" si="5"/>
        <v>2.8352857142857144</v>
      </c>
      <c r="O11" s="20">
        <f t="shared" si="6"/>
        <v>2.0669232857142858E-4</v>
      </c>
      <c r="P11" s="17">
        <v>7.2899999999999996E-3</v>
      </c>
      <c r="Q11">
        <v>1.4</v>
      </c>
      <c r="R11" s="4">
        <f t="shared" si="7"/>
        <v>4.46</v>
      </c>
      <c r="S11">
        <f t="shared" si="8"/>
        <v>2.8098000000000001E-4</v>
      </c>
      <c r="T11" s="17">
        <v>6.3E-3</v>
      </c>
    </row>
    <row r="12" spans="1:20" x14ac:dyDescent="0.25">
      <c r="A12">
        <v>15.1</v>
      </c>
      <c r="B12">
        <v>18.010000000000002</v>
      </c>
      <c r="C12">
        <v>5.5</v>
      </c>
      <c r="D12" s="4">
        <f t="shared" si="0"/>
        <v>3.2745454545454549</v>
      </c>
      <c r="E12">
        <v>1.27</v>
      </c>
      <c r="F12" s="4">
        <f t="shared" si="9"/>
        <v>4.1586727272727275</v>
      </c>
      <c r="G12">
        <f t="shared" si="10"/>
        <v>2.8154214363636368E-2</v>
      </c>
      <c r="H12" s="17">
        <v>0.67700000000000005</v>
      </c>
      <c r="I12">
        <v>0.95</v>
      </c>
      <c r="J12" s="26">
        <f t="shared" si="3"/>
        <v>3.1108181818181819</v>
      </c>
      <c r="K12" s="27">
        <f t="shared" si="4"/>
        <v>1.7109500000000003E-2</v>
      </c>
      <c r="L12" s="17">
        <v>0.55000000000000004</v>
      </c>
      <c r="M12">
        <v>1.32</v>
      </c>
      <c r="N12" s="26">
        <f t="shared" si="5"/>
        <v>4.3224000000000009</v>
      </c>
      <c r="O12" s="20">
        <f t="shared" si="6"/>
        <v>9.5092800000000008E-4</v>
      </c>
      <c r="P12" s="17">
        <v>2.1999999999999999E-2</v>
      </c>
      <c r="Q12">
        <v>1.04</v>
      </c>
      <c r="R12" s="4">
        <f t="shared" si="7"/>
        <v>3.4055272727272734</v>
      </c>
      <c r="S12">
        <f t="shared" si="8"/>
        <v>2.2476480000000007E-4</v>
      </c>
      <c r="T12" s="17">
        <v>6.6E-3</v>
      </c>
    </row>
    <row r="13" spans="1:20" x14ac:dyDescent="0.25">
      <c r="A13">
        <v>15.2</v>
      </c>
      <c r="B13">
        <v>15.6</v>
      </c>
      <c r="C13">
        <v>5.6</v>
      </c>
      <c r="D13" s="4">
        <f t="shared" si="0"/>
        <v>2.785714285714286</v>
      </c>
      <c r="E13">
        <v>1.22</v>
      </c>
      <c r="F13" s="4">
        <f t="shared" si="9"/>
        <v>3.398571428571429</v>
      </c>
      <c r="G13">
        <f t="shared" si="10"/>
        <v>2.3280214285714289E-2</v>
      </c>
      <c r="H13" s="17">
        <v>0.68500000000000005</v>
      </c>
      <c r="I13">
        <v>0.93200000000000005</v>
      </c>
      <c r="J13" s="26">
        <f t="shared" si="3"/>
        <v>2.5962857142857145</v>
      </c>
      <c r="K13" s="27">
        <f t="shared" si="4"/>
        <v>1.5058457142857144E-2</v>
      </c>
      <c r="L13" s="17">
        <v>0.57999999999999996</v>
      </c>
      <c r="M13">
        <v>1.1100000000000001</v>
      </c>
      <c r="N13" s="26">
        <f t="shared" si="5"/>
        <v>3.092142857142858</v>
      </c>
      <c r="O13" s="20">
        <f t="shared" si="6"/>
        <v>6.1533642857142874E-4</v>
      </c>
      <c r="P13" s="17">
        <v>1.9900000000000001E-2</v>
      </c>
      <c r="Q13">
        <v>1.22</v>
      </c>
      <c r="R13" s="4">
        <f t="shared" si="7"/>
        <v>3.398571428571429</v>
      </c>
      <c r="S13">
        <f t="shared" si="8"/>
        <v>2.3110285714285716E-4</v>
      </c>
      <c r="T13" s="17">
        <v>6.7999999999999996E-3</v>
      </c>
    </row>
    <row r="14" spans="1:20" x14ac:dyDescent="0.25">
      <c r="A14">
        <v>15.3</v>
      </c>
      <c r="B14">
        <v>22.3</v>
      </c>
      <c r="C14">
        <v>7</v>
      </c>
      <c r="D14" s="4">
        <f t="shared" si="0"/>
        <v>3.1857142857142859</v>
      </c>
      <c r="E14">
        <v>1.24</v>
      </c>
      <c r="F14" s="4">
        <f t="shared" si="9"/>
        <v>3.9502857142857146</v>
      </c>
      <c r="G14">
        <f t="shared" si="10"/>
        <v>2.686194285714286E-2</v>
      </c>
      <c r="H14" s="17">
        <v>0.68</v>
      </c>
      <c r="I14">
        <v>0.89</v>
      </c>
      <c r="J14" s="26">
        <f t="shared" si="3"/>
        <v>2.8352857142857144</v>
      </c>
      <c r="K14" s="27">
        <f t="shared" si="4"/>
        <v>1.6161128571428571E-2</v>
      </c>
      <c r="L14" s="17">
        <v>0.56999999999999995</v>
      </c>
      <c r="M14">
        <v>1.24</v>
      </c>
      <c r="N14" s="26">
        <f t="shared" si="5"/>
        <v>3.9502857142857146</v>
      </c>
      <c r="O14" s="20">
        <f t="shared" si="6"/>
        <v>7.8215657142857156E-4</v>
      </c>
      <c r="P14" s="17">
        <v>1.9800000000000002E-2</v>
      </c>
      <c r="Q14">
        <v>1.2</v>
      </c>
      <c r="R14" s="4">
        <f t="shared" si="7"/>
        <v>3.822857142857143</v>
      </c>
      <c r="S14">
        <f t="shared" si="8"/>
        <v>2.3319428571428574E-4</v>
      </c>
      <c r="T14" s="17">
        <v>6.1000000000000004E-3</v>
      </c>
    </row>
    <row r="15" spans="1:20" x14ac:dyDescent="0.25">
      <c r="A15">
        <v>20.100000000000001</v>
      </c>
      <c r="B15">
        <v>18.010000000000002</v>
      </c>
      <c r="C15">
        <v>5.5</v>
      </c>
      <c r="D15" s="4">
        <f t="shared" si="0"/>
        <v>3.2745454545454549</v>
      </c>
      <c r="E15">
        <v>1.26</v>
      </c>
      <c r="F15" s="4">
        <f t="shared" si="9"/>
        <v>4.1259272727272736</v>
      </c>
      <c r="G15">
        <f t="shared" si="10"/>
        <v>1.9598154545454549E-2</v>
      </c>
      <c r="H15" s="17">
        <v>0.47499999999999998</v>
      </c>
      <c r="I15">
        <v>1.32</v>
      </c>
      <c r="J15" s="26">
        <f t="shared" si="3"/>
        <v>4.3224000000000009</v>
      </c>
      <c r="K15" s="27">
        <f t="shared" si="4"/>
        <v>9.5092800000000019E-3</v>
      </c>
      <c r="L15" s="17">
        <v>0.22</v>
      </c>
      <c r="M15">
        <v>0.91</v>
      </c>
      <c r="N15" s="26">
        <f t="shared" si="5"/>
        <v>2.9798363636363638</v>
      </c>
      <c r="O15" s="20">
        <f t="shared" si="6"/>
        <v>8.3435418181818197E-4</v>
      </c>
      <c r="P15" s="17">
        <v>2.8000000000000001E-2</v>
      </c>
      <c r="Q15">
        <v>1.23</v>
      </c>
      <c r="R15" s="4">
        <f t="shared" si="7"/>
        <v>4.027690909090909</v>
      </c>
      <c r="S15">
        <f t="shared" si="8"/>
        <v>3.6249218181818178E-4</v>
      </c>
      <c r="T15" s="17">
        <v>8.9999999999999993E-3</v>
      </c>
    </row>
    <row r="16" spans="1:20" x14ac:dyDescent="0.25">
      <c r="A16">
        <v>20.100000000000001</v>
      </c>
      <c r="B16">
        <v>15.6</v>
      </c>
      <c r="C16">
        <v>5.6</v>
      </c>
      <c r="D16" s="4">
        <f t="shared" si="0"/>
        <v>2.785714285714286</v>
      </c>
      <c r="E16">
        <v>1.29</v>
      </c>
      <c r="F16" s="4">
        <f t="shared" si="9"/>
        <v>3.5935714285714289</v>
      </c>
      <c r="G16">
        <f t="shared" si="10"/>
        <v>1.8147535714285717E-2</v>
      </c>
      <c r="H16" s="17">
        <v>0.505</v>
      </c>
      <c r="I16">
        <v>1.1100000000000001</v>
      </c>
      <c r="J16" s="26">
        <f t="shared" si="3"/>
        <v>3.092142857142858</v>
      </c>
      <c r="K16" s="27">
        <f t="shared" si="4"/>
        <v>8.6580000000000042E-3</v>
      </c>
      <c r="L16" s="17">
        <v>0.28000000000000003</v>
      </c>
      <c r="M16">
        <v>1.1000000000000001</v>
      </c>
      <c r="N16" s="26">
        <f t="shared" si="5"/>
        <v>3.0642857142857149</v>
      </c>
      <c r="O16" s="20">
        <f t="shared" si="6"/>
        <v>9.1928571428571439E-4</v>
      </c>
      <c r="P16" s="17">
        <v>0.03</v>
      </c>
      <c r="Q16">
        <v>1.03</v>
      </c>
      <c r="R16" s="4">
        <f t="shared" si="7"/>
        <v>2.8692857142857147</v>
      </c>
      <c r="S16">
        <f t="shared" si="8"/>
        <v>2.266735714285715E-4</v>
      </c>
      <c r="T16" s="17">
        <v>7.9000000000000008E-3</v>
      </c>
    </row>
    <row r="17" spans="1:20" x14ac:dyDescent="0.25">
      <c r="A17">
        <v>20.3</v>
      </c>
      <c r="B17">
        <v>22.3</v>
      </c>
      <c r="C17">
        <v>7</v>
      </c>
      <c r="D17" s="4">
        <f t="shared" si="0"/>
        <v>3.1857142857142859</v>
      </c>
      <c r="E17">
        <v>1.3</v>
      </c>
      <c r="F17" s="4">
        <f t="shared" si="9"/>
        <v>4.1414285714285715</v>
      </c>
      <c r="G17">
        <f t="shared" si="10"/>
        <v>2.0292999999999999E-2</v>
      </c>
      <c r="H17" s="17">
        <v>0.49</v>
      </c>
      <c r="I17">
        <v>1.24</v>
      </c>
      <c r="J17" s="26">
        <f t="shared" si="3"/>
        <v>3.9502857142857146</v>
      </c>
      <c r="K17" s="27">
        <f t="shared" si="4"/>
        <v>9.0856571428571432E-3</v>
      </c>
      <c r="L17" s="17">
        <v>0.23</v>
      </c>
      <c r="M17">
        <v>1.05</v>
      </c>
      <c r="N17" s="26">
        <f t="shared" si="5"/>
        <v>3.3450000000000002</v>
      </c>
      <c r="O17" s="20">
        <f t="shared" si="6"/>
        <v>9.7005000000000008E-4</v>
      </c>
      <c r="P17" s="17">
        <v>2.9000000000000001E-2</v>
      </c>
      <c r="Q17">
        <v>1.1000000000000001</v>
      </c>
      <c r="R17" s="4">
        <f t="shared" si="7"/>
        <v>3.5042857142857149</v>
      </c>
      <c r="S17">
        <f t="shared" si="8"/>
        <v>2.9786428571428579E-4</v>
      </c>
      <c r="T17" s="17">
        <v>8.5000000000000006E-3</v>
      </c>
    </row>
    <row r="18" spans="1:20" x14ac:dyDescent="0.25">
      <c r="A18">
        <v>25.1</v>
      </c>
      <c r="B18">
        <v>18.010000000000002</v>
      </c>
      <c r="C18">
        <v>5.5</v>
      </c>
      <c r="D18" s="4">
        <f t="shared" si="0"/>
        <v>3.2745454545454549</v>
      </c>
      <c r="E18">
        <v>1.25</v>
      </c>
      <c r="F18" s="4">
        <f t="shared" si="9"/>
        <v>4.0931818181818187</v>
      </c>
      <c r="G18">
        <f t="shared" si="10"/>
        <v>2.1407340909090914E-2</v>
      </c>
      <c r="H18" s="17">
        <v>0.52300000000000002</v>
      </c>
      <c r="I18">
        <v>0.91</v>
      </c>
      <c r="J18" s="26">
        <f t="shared" si="3"/>
        <v>2.9798363636363638</v>
      </c>
      <c r="K18" s="27">
        <f t="shared" si="4"/>
        <v>1.6389100000000004E-2</v>
      </c>
      <c r="L18" s="17">
        <v>0.55000000000000004</v>
      </c>
      <c r="M18">
        <v>1.2</v>
      </c>
      <c r="N18" s="26">
        <f t="shared" si="5"/>
        <v>3.9294545454545458</v>
      </c>
      <c r="O18" s="20">
        <f t="shared" si="6"/>
        <v>6.5228945454545457E-4</v>
      </c>
      <c r="P18" s="17">
        <v>1.66E-2</v>
      </c>
      <c r="Q18">
        <v>0.88</v>
      </c>
      <c r="R18" s="4">
        <f t="shared" si="7"/>
        <v>2.8816000000000002</v>
      </c>
      <c r="S18">
        <f t="shared" si="8"/>
        <v>5.4750399999999998E-4</v>
      </c>
      <c r="T18" s="17">
        <v>1.9E-2</v>
      </c>
    </row>
    <row r="19" spans="1:20" x14ac:dyDescent="0.25">
      <c r="A19">
        <v>25.2</v>
      </c>
      <c r="B19">
        <v>15.6</v>
      </c>
      <c r="C19">
        <v>5.6</v>
      </c>
      <c r="D19" s="4">
        <f t="shared" si="0"/>
        <v>2.785714285714286</v>
      </c>
      <c r="E19">
        <v>1.23</v>
      </c>
      <c r="F19" s="4">
        <f t="shared" si="9"/>
        <v>3.4264285714285716</v>
      </c>
      <c r="G19">
        <f t="shared" si="10"/>
        <v>1.8639771428571431E-2</v>
      </c>
      <c r="H19" s="17">
        <v>0.54400000000000004</v>
      </c>
      <c r="I19">
        <v>1.26</v>
      </c>
      <c r="J19" s="26">
        <f t="shared" si="3"/>
        <v>3.5100000000000002</v>
      </c>
      <c r="K19" s="27">
        <f t="shared" si="4"/>
        <v>2.2464000000000001E-2</v>
      </c>
      <c r="L19" s="17">
        <v>0.64</v>
      </c>
      <c r="M19">
        <v>1.33</v>
      </c>
      <c r="N19" s="26">
        <f t="shared" si="5"/>
        <v>3.7050000000000005</v>
      </c>
      <c r="O19" s="20">
        <f t="shared" si="6"/>
        <v>7.0395000000000006E-4</v>
      </c>
      <c r="P19" s="17">
        <v>1.9E-2</v>
      </c>
      <c r="Q19">
        <v>1.01</v>
      </c>
      <c r="R19" s="4">
        <f t="shared" si="7"/>
        <v>2.8135714285714291</v>
      </c>
      <c r="S19">
        <f t="shared" si="8"/>
        <v>4.2203571428571431E-4</v>
      </c>
      <c r="T19" s="17">
        <v>1.4999999999999999E-2</v>
      </c>
    </row>
    <row r="20" spans="1:20" x14ac:dyDescent="0.25">
      <c r="A20">
        <v>25.3</v>
      </c>
      <c r="B20">
        <v>22.3</v>
      </c>
      <c r="C20">
        <v>7</v>
      </c>
      <c r="D20" s="4">
        <f t="shared" si="0"/>
        <v>3.1857142857142859</v>
      </c>
      <c r="E20">
        <v>1.21</v>
      </c>
      <c r="F20" s="4">
        <f t="shared" si="9"/>
        <v>3.854714285714286</v>
      </c>
      <c r="G20">
        <f t="shared" si="10"/>
        <v>2.0429985714285715E-2</v>
      </c>
      <c r="H20" s="17">
        <v>0.53</v>
      </c>
      <c r="I20">
        <v>1.29</v>
      </c>
      <c r="J20" s="26">
        <f t="shared" si="3"/>
        <v>4.1095714285714289</v>
      </c>
      <c r="K20" s="27">
        <f t="shared" si="4"/>
        <v>2.1369771428571428E-2</v>
      </c>
      <c r="L20" s="17">
        <v>0.52</v>
      </c>
      <c r="M20">
        <v>1.2</v>
      </c>
      <c r="N20" s="26">
        <f t="shared" si="5"/>
        <v>3.822857142857143</v>
      </c>
      <c r="O20" s="20">
        <f t="shared" si="6"/>
        <v>7.0340571428571428E-4</v>
      </c>
      <c r="P20" s="17">
        <v>1.84E-2</v>
      </c>
      <c r="Q20">
        <v>1.4</v>
      </c>
      <c r="R20" s="4">
        <f t="shared" si="7"/>
        <v>4.46</v>
      </c>
      <c r="S20">
        <f t="shared" si="8"/>
        <v>6.1101999999999999E-4</v>
      </c>
      <c r="T20" s="17">
        <v>1.37E-2</v>
      </c>
    </row>
    <row r="21" spans="1:20" x14ac:dyDescent="0.25">
      <c r="A21">
        <v>30.1</v>
      </c>
      <c r="B21">
        <v>18.010000000000002</v>
      </c>
      <c r="C21">
        <v>5.5</v>
      </c>
      <c r="D21" s="4">
        <f t="shared" si="0"/>
        <v>3.2745454545454549</v>
      </c>
      <c r="E21">
        <v>0.95</v>
      </c>
      <c r="F21" s="4">
        <f t="shared" si="9"/>
        <v>3.1108181818181819</v>
      </c>
      <c r="G21">
        <f t="shared" si="10"/>
        <v>1.1074512727272726E-2</v>
      </c>
      <c r="H21" s="17">
        <v>0.35599999999999998</v>
      </c>
      <c r="I21">
        <v>1.3</v>
      </c>
      <c r="J21" s="26">
        <f t="shared" si="3"/>
        <v>4.2569090909090912</v>
      </c>
      <c r="K21" s="27">
        <f t="shared" si="4"/>
        <v>1.8730400000000001E-2</v>
      </c>
      <c r="L21" s="17">
        <v>0.44</v>
      </c>
      <c r="M21">
        <v>1.5</v>
      </c>
      <c r="N21" s="26">
        <f t="shared" si="5"/>
        <v>4.9118181818181821</v>
      </c>
      <c r="O21" s="20">
        <f t="shared" si="6"/>
        <v>7.0730181818181822E-4</v>
      </c>
      <c r="P21" s="17">
        <v>1.44E-2</v>
      </c>
      <c r="Q21">
        <v>1.33</v>
      </c>
      <c r="R21" s="4">
        <f t="shared" si="7"/>
        <v>4.3551454545454549</v>
      </c>
      <c r="S21">
        <f t="shared" si="8"/>
        <v>6.7504754545454548E-4</v>
      </c>
      <c r="T21" s="17">
        <v>1.55E-2</v>
      </c>
    </row>
    <row r="22" spans="1:20" x14ac:dyDescent="0.25">
      <c r="A22">
        <v>30.2</v>
      </c>
      <c r="B22">
        <v>15.6</v>
      </c>
      <c r="C22">
        <v>5.6</v>
      </c>
      <c r="D22" s="4">
        <f t="shared" si="0"/>
        <v>2.785714285714286</v>
      </c>
      <c r="E22">
        <v>0.98</v>
      </c>
      <c r="F22" s="4">
        <f t="shared" si="9"/>
        <v>2.7300000000000004</v>
      </c>
      <c r="G22">
        <f t="shared" si="10"/>
        <v>9.2274000000000019E-3</v>
      </c>
      <c r="H22" s="17">
        <v>0.33800000000000002</v>
      </c>
      <c r="I22">
        <v>1.25</v>
      </c>
      <c r="J22" s="26">
        <f t="shared" si="3"/>
        <v>3.4821428571428577</v>
      </c>
      <c r="K22" s="27">
        <f t="shared" si="4"/>
        <v>1.4973214285714288E-2</v>
      </c>
      <c r="L22" s="17">
        <v>0.43</v>
      </c>
      <c r="M22">
        <v>1.33</v>
      </c>
      <c r="N22" s="26">
        <f t="shared" si="5"/>
        <v>3.7050000000000005</v>
      </c>
      <c r="O22" s="20">
        <f t="shared" si="6"/>
        <v>5.0017500000000006E-4</v>
      </c>
      <c r="P22" s="17">
        <v>1.35E-2</v>
      </c>
      <c r="Q22">
        <v>1.21</v>
      </c>
      <c r="R22" s="4">
        <f t="shared" si="7"/>
        <v>3.370714285714286</v>
      </c>
      <c r="S22">
        <f t="shared" si="8"/>
        <v>6.6065999999999998E-4</v>
      </c>
      <c r="T22" s="17">
        <v>1.9599999999999999E-2</v>
      </c>
    </row>
    <row r="23" spans="1:20" x14ac:dyDescent="0.25">
      <c r="A23">
        <v>30.3</v>
      </c>
      <c r="B23">
        <v>22.3</v>
      </c>
      <c r="C23">
        <v>7</v>
      </c>
      <c r="D23" s="4">
        <f t="shared" si="0"/>
        <v>3.1857142857142859</v>
      </c>
      <c r="E23">
        <v>0.89</v>
      </c>
      <c r="F23" s="4">
        <f t="shared" si="9"/>
        <v>2.8352857142857144</v>
      </c>
      <c r="G23">
        <f t="shared" si="10"/>
        <v>9.639971428571429E-3</v>
      </c>
      <c r="H23" s="17">
        <v>0.34</v>
      </c>
      <c r="I23">
        <v>1.23</v>
      </c>
      <c r="J23" s="26">
        <f t="shared" si="3"/>
        <v>3.9184285714285716</v>
      </c>
      <c r="K23" s="27">
        <f t="shared" si="4"/>
        <v>1.8416614285714283E-2</v>
      </c>
      <c r="L23" s="17">
        <v>0.47</v>
      </c>
      <c r="M23">
        <v>1.27</v>
      </c>
      <c r="N23" s="26">
        <f t="shared" si="5"/>
        <v>4.0458571428571428</v>
      </c>
      <c r="O23" s="20">
        <f t="shared" si="6"/>
        <v>5.5832828571428564E-4</v>
      </c>
      <c r="P23" s="17">
        <v>1.38E-2</v>
      </c>
      <c r="Q23">
        <v>1.55</v>
      </c>
      <c r="R23" s="4">
        <f t="shared" si="7"/>
        <v>4.9378571428571432</v>
      </c>
      <c r="S23">
        <f t="shared" si="8"/>
        <v>9.2831714285714301E-4</v>
      </c>
      <c r="T23" s="17">
        <v>1.8800000000000001E-2</v>
      </c>
    </row>
    <row r="24" spans="1:20" x14ac:dyDescent="0.25">
      <c r="A24">
        <v>35.1</v>
      </c>
      <c r="B24">
        <v>18.010000000000002</v>
      </c>
      <c r="C24">
        <v>5.5</v>
      </c>
      <c r="D24" s="4">
        <f t="shared" si="0"/>
        <v>3.2745454545454549</v>
      </c>
      <c r="E24">
        <v>0.89</v>
      </c>
      <c r="F24" s="4">
        <f t="shared" si="9"/>
        <v>2.914345454545455</v>
      </c>
      <c r="G24">
        <f t="shared" si="10"/>
        <v>1.422200581818182E-2</v>
      </c>
      <c r="H24" s="17">
        <v>0.48799999999999999</v>
      </c>
      <c r="I24">
        <v>1.21</v>
      </c>
      <c r="J24" s="26">
        <f t="shared" si="3"/>
        <v>3.9622000000000002</v>
      </c>
      <c r="K24" s="27">
        <f t="shared" si="4"/>
        <v>1.3867699999999998E-2</v>
      </c>
      <c r="L24" s="17">
        <v>0.35</v>
      </c>
      <c r="M24">
        <v>1.22</v>
      </c>
      <c r="N24" s="26">
        <f t="shared" si="5"/>
        <v>3.994945454545455</v>
      </c>
      <c r="O24" s="20">
        <f t="shared" si="6"/>
        <v>4.5941872727272735E-4</v>
      </c>
      <c r="P24" s="17">
        <v>1.15E-2</v>
      </c>
      <c r="Q24">
        <v>0.95</v>
      </c>
      <c r="R24" s="4">
        <f t="shared" si="7"/>
        <v>3.1108181818181819</v>
      </c>
      <c r="S24">
        <f t="shared" si="8"/>
        <v>2.7997363636363636E-4</v>
      </c>
      <c r="T24" s="17">
        <v>8.9999999999999993E-3</v>
      </c>
    </row>
    <row r="25" spans="1:20" x14ac:dyDescent="0.25">
      <c r="A25">
        <v>35.200000000000003</v>
      </c>
      <c r="B25">
        <v>15.6</v>
      </c>
      <c r="C25">
        <v>5.6</v>
      </c>
      <c r="D25" s="4">
        <f t="shared" si="0"/>
        <v>2.785714285714286</v>
      </c>
      <c r="E25">
        <v>0.996</v>
      </c>
      <c r="F25" s="4">
        <f t="shared" si="9"/>
        <v>2.7745714285714289</v>
      </c>
      <c r="G25">
        <f t="shared" si="10"/>
        <v>1.3623145714285717E-2</v>
      </c>
      <c r="H25" s="17">
        <v>0.49099999999999999</v>
      </c>
      <c r="I25">
        <v>0.95</v>
      </c>
      <c r="J25" s="26">
        <f t="shared" si="3"/>
        <v>2.6464285714285718</v>
      </c>
      <c r="K25" s="27">
        <f t="shared" si="4"/>
        <v>1.2173571428571429E-2</v>
      </c>
      <c r="L25" s="17">
        <v>0.46</v>
      </c>
      <c r="M25">
        <v>1.24</v>
      </c>
      <c r="N25" s="26">
        <f t="shared" si="5"/>
        <v>3.4542857142857146</v>
      </c>
      <c r="O25" s="20">
        <f t="shared" si="6"/>
        <v>3.1088571428571429E-4</v>
      </c>
      <c r="P25" s="17">
        <v>8.9999999999999993E-3</v>
      </c>
      <c r="Q25">
        <v>0.93200000000000005</v>
      </c>
      <c r="R25" s="4">
        <f t="shared" si="7"/>
        <v>2.5962857142857145</v>
      </c>
      <c r="S25">
        <f t="shared" si="8"/>
        <v>4.1540571428571438E-4</v>
      </c>
      <c r="T25" s="17">
        <v>1.6E-2</v>
      </c>
    </row>
    <row r="26" spans="1:20" x14ac:dyDescent="0.25">
      <c r="A26">
        <v>35.299999999999997</v>
      </c>
      <c r="B26">
        <v>22.3</v>
      </c>
      <c r="C26">
        <v>7</v>
      </c>
      <c r="D26" s="4">
        <f t="shared" si="0"/>
        <v>3.1857142857142859</v>
      </c>
      <c r="E26">
        <v>0.93</v>
      </c>
      <c r="F26" s="4">
        <f t="shared" si="9"/>
        <v>2.9627142857142861</v>
      </c>
      <c r="G26">
        <f t="shared" si="10"/>
        <v>1.4517300000000002E-2</v>
      </c>
      <c r="H26" s="17">
        <v>0.49</v>
      </c>
      <c r="I26" s="20">
        <v>1.22</v>
      </c>
      <c r="J26" s="26">
        <f t="shared" si="3"/>
        <v>3.8865714285714286</v>
      </c>
      <c r="K26" s="27">
        <f t="shared" si="4"/>
        <v>1.5546285714285714E-2</v>
      </c>
      <c r="L26" s="17">
        <v>0.4</v>
      </c>
      <c r="M26">
        <v>1.26</v>
      </c>
      <c r="N26" s="26">
        <f t="shared" si="5"/>
        <v>4.0140000000000002</v>
      </c>
      <c r="O26" s="20">
        <f t="shared" si="6"/>
        <v>4.5759600000000006E-4</v>
      </c>
      <c r="P26" s="17">
        <v>1.14E-2</v>
      </c>
      <c r="Q26">
        <v>0.89</v>
      </c>
      <c r="R26" s="4">
        <f t="shared" si="7"/>
        <v>2.8352857142857144</v>
      </c>
      <c r="S26">
        <f t="shared" si="8"/>
        <v>3.1471671428571428E-4</v>
      </c>
      <c r="T26" s="17">
        <v>1.11E-2</v>
      </c>
    </row>
    <row r="27" spans="1:20" x14ac:dyDescent="0.25">
      <c r="A27">
        <v>40.1</v>
      </c>
      <c r="B27">
        <v>18.010000000000002</v>
      </c>
      <c r="C27">
        <v>5.5</v>
      </c>
      <c r="D27" s="4">
        <f t="shared" si="0"/>
        <v>3.2745454545454549</v>
      </c>
      <c r="E27">
        <v>0.83</v>
      </c>
      <c r="F27" s="4">
        <f>D27*E27</f>
        <v>2.7178727272727272</v>
      </c>
      <c r="G27">
        <f>(H27/100)*F27</f>
        <v>1.4459082909090908E-2</v>
      </c>
      <c r="H27" s="17">
        <v>0.53200000000000003</v>
      </c>
      <c r="I27" s="20">
        <v>1.2</v>
      </c>
      <c r="J27" s="26">
        <f>D27*I27</f>
        <v>3.9294545454545458</v>
      </c>
      <c r="K27" s="27">
        <f>(L27/100)*J27</f>
        <v>2.0040218181818184E-2</v>
      </c>
      <c r="L27" s="17">
        <v>0.51</v>
      </c>
      <c r="M27">
        <v>1.29</v>
      </c>
      <c r="N27" s="26">
        <f>M27*D27</f>
        <v>4.2241636363636372</v>
      </c>
      <c r="O27" s="20">
        <f>(P27/100)*N27</f>
        <v>4.6465800000000006E-4</v>
      </c>
      <c r="P27" s="17">
        <v>1.0999999999999999E-2</v>
      </c>
      <c r="Q27">
        <v>1.32</v>
      </c>
      <c r="R27" s="4">
        <f>Q27*D27</f>
        <v>4.3224000000000009</v>
      </c>
      <c r="S27">
        <f>(T27/100)*R27</f>
        <v>4.0630560000000013E-4</v>
      </c>
      <c r="T27" s="17">
        <v>9.4000000000000004E-3</v>
      </c>
    </row>
    <row r="28" spans="1:20" x14ac:dyDescent="0.25">
      <c r="A28">
        <v>40.200000000000003</v>
      </c>
      <c r="B28">
        <v>15.6</v>
      </c>
      <c r="C28">
        <v>5.6</v>
      </c>
      <c r="D28" s="4">
        <f t="shared" si="0"/>
        <v>2.785714285714286</v>
      </c>
      <c r="E28">
        <v>0.88</v>
      </c>
      <c r="F28" s="4">
        <f t="shared" ref="F28:F29" si="11">D28*E28</f>
        <v>2.4514285714285715</v>
      </c>
      <c r="G28">
        <f t="shared" ref="G28:G29" si="12">(H28/100)*F28</f>
        <v>1.2870000000000001E-2</v>
      </c>
      <c r="H28" s="17">
        <v>0.52500000000000002</v>
      </c>
      <c r="I28" s="20">
        <v>1.05</v>
      </c>
      <c r="J28" s="26">
        <f t="shared" ref="J28:J29" si="13">D28*I28</f>
        <v>2.9250000000000003</v>
      </c>
      <c r="K28" s="27">
        <f t="shared" ref="K28:K29" si="14">(L28/100)*J28</f>
        <v>1.5210000000000001E-2</v>
      </c>
      <c r="L28" s="17">
        <v>0.52</v>
      </c>
      <c r="M28" s="20">
        <v>2.8</v>
      </c>
      <c r="N28" s="26">
        <f t="shared" ref="N28:N29" si="15">M28*D28</f>
        <v>7.8000000000000007</v>
      </c>
      <c r="O28" s="20">
        <f t="shared" ref="O28:O29" si="16">(P28/100)*N28</f>
        <v>8.8140000000000007E-4</v>
      </c>
      <c r="P28" s="17">
        <v>1.1299999999999999E-2</v>
      </c>
      <c r="Q28">
        <v>1.1100000000000001</v>
      </c>
      <c r="R28" s="4">
        <f t="shared" ref="R28:R29" si="17">Q28*D28</f>
        <v>3.092142857142858</v>
      </c>
      <c r="S28">
        <f t="shared" ref="S28:S29" si="18">(T28/100)*R28</f>
        <v>3.0303000000000009E-4</v>
      </c>
      <c r="T28" s="17">
        <v>9.7999999999999997E-3</v>
      </c>
    </row>
    <row r="29" spans="1:20" x14ac:dyDescent="0.25">
      <c r="A29">
        <v>40.299999999999997</v>
      </c>
      <c r="B29">
        <v>22.3</v>
      </c>
      <c r="C29">
        <v>7</v>
      </c>
      <c r="D29" s="4">
        <f t="shared" si="0"/>
        <v>3.1857142857142859</v>
      </c>
      <c r="E29">
        <v>0.79</v>
      </c>
      <c r="F29" s="4">
        <f t="shared" si="11"/>
        <v>2.5167142857142859</v>
      </c>
      <c r="G29">
        <f t="shared" si="12"/>
        <v>1.3086914285714285E-2</v>
      </c>
      <c r="H29" s="17">
        <v>0.52</v>
      </c>
      <c r="I29" s="20">
        <v>0.98</v>
      </c>
      <c r="J29" s="26">
        <f t="shared" si="13"/>
        <v>3.1220000000000003</v>
      </c>
      <c r="K29" s="27">
        <f t="shared" si="14"/>
        <v>1.5766100000000002E-2</v>
      </c>
      <c r="L29" s="17">
        <v>0.505</v>
      </c>
      <c r="M29" s="20">
        <v>2.7</v>
      </c>
      <c r="N29" s="26">
        <f t="shared" si="15"/>
        <v>8.6014285714285723</v>
      </c>
      <c r="O29" s="20">
        <f t="shared" si="16"/>
        <v>9.4615714285714288E-4</v>
      </c>
      <c r="P29" s="17">
        <v>1.0999999999999999E-2</v>
      </c>
      <c r="Q29" s="20">
        <v>3.2</v>
      </c>
      <c r="R29" s="4">
        <f t="shared" si="17"/>
        <v>10.194285714285716</v>
      </c>
      <c r="S29">
        <f t="shared" si="18"/>
        <v>1.2029257142857144E-3</v>
      </c>
      <c r="T29" s="17">
        <v>1.18E-2</v>
      </c>
    </row>
    <row r="30" spans="1:20" x14ac:dyDescent="0.25">
      <c r="G30" t="s">
        <v>81</v>
      </c>
      <c r="H30" s="17">
        <f>STDEV(H27:H29)</f>
        <v>6.0277137733417132E-3</v>
      </c>
      <c r="K30" s="27" t="s">
        <v>81</v>
      </c>
      <c r="L30" s="17">
        <f>STDEV(L27:L29)</f>
        <v>7.6376261582597402E-3</v>
      </c>
      <c r="O30" s="20" t="s">
        <v>81</v>
      </c>
      <c r="P30" s="17">
        <f>STDEV(P5:P29)</f>
        <v>7.8925602521192906E-3</v>
      </c>
      <c r="S30" t="s">
        <v>81</v>
      </c>
      <c r="T30" s="17">
        <f>STDEV(T11:T29)</f>
        <v>4.5503164853622066E-3</v>
      </c>
    </row>
    <row r="31" spans="1:20" x14ac:dyDescent="0.25">
      <c r="G31" t="s">
        <v>93</v>
      </c>
      <c r="H31" s="17">
        <f>AVERAGE(H27:H29)</f>
        <v>0.52566666666666662</v>
      </c>
      <c r="K31" s="27" t="s">
        <v>93</v>
      </c>
      <c r="L31" s="17">
        <f>AVERAGE(L27:L29)</f>
        <v>0.51166666666666671</v>
      </c>
      <c r="O31" s="20" t="s">
        <v>93</v>
      </c>
      <c r="P31" s="17">
        <f>AVERAGE(P27:P29)</f>
        <v>1.1099999999999999E-2</v>
      </c>
      <c r="S31" t="s">
        <v>93</v>
      </c>
      <c r="T31" s="17">
        <f>AVERAGE(T27:T29)</f>
        <v>1.0333333333333333E-2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D31"/>
  <sheetViews>
    <sheetView workbookViewId="0">
      <selection activeCell="G20" sqref="G20"/>
    </sheetView>
  </sheetViews>
  <sheetFormatPr defaultRowHeight="15" x14ac:dyDescent="0.25"/>
  <sheetData>
    <row r="1" spans="1:4" x14ac:dyDescent="0.25">
      <c r="A1" t="s">
        <v>83</v>
      </c>
      <c r="D1" t="s">
        <v>94</v>
      </c>
    </row>
    <row r="2" spans="1:4" x14ac:dyDescent="0.25">
      <c r="B2" t="s">
        <v>85</v>
      </c>
      <c r="C2" t="s">
        <v>86</v>
      </c>
    </row>
    <row r="3" spans="1:4" x14ac:dyDescent="0.25">
      <c r="A3" t="s">
        <v>84</v>
      </c>
    </row>
    <row r="4" spans="1:4" x14ac:dyDescent="0.25">
      <c r="A4">
        <v>0</v>
      </c>
      <c r="B4">
        <v>0</v>
      </c>
      <c r="C4">
        <v>0</v>
      </c>
    </row>
    <row r="5" spans="1:4" x14ac:dyDescent="0.25">
      <c r="A5">
        <v>5.0999999999999996</v>
      </c>
      <c r="B5">
        <v>6</v>
      </c>
      <c r="C5">
        <v>9.99</v>
      </c>
    </row>
    <row r="6" spans="1:4" x14ac:dyDescent="0.25">
      <c r="A6">
        <v>5.2</v>
      </c>
      <c r="B6">
        <v>6.7</v>
      </c>
      <c r="C6">
        <v>5.01</v>
      </c>
    </row>
    <row r="7" spans="1:4" x14ac:dyDescent="0.25">
      <c r="A7">
        <v>5.3</v>
      </c>
      <c r="B7">
        <v>0</v>
      </c>
      <c r="C7">
        <v>7.75</v>
      </c>
    </row>
    <row r="8" spans="1:4" x14ac:dyDescent="0.25">
      <c r="A8">
        <v>10.1</v>
      </c>
      <c r="B8">
        <v>33</v>
      </c>
      <c r="C8">
        <v>7.71</v>
      </c>
    </row>
    <row r="9" spans="1:4" x14ac:dyDescent="0.25">
      <c r="A9">
        <v>10.199999999999999</v>
      </c>
      <c r="B9">
        <v>30</v>
      </c>
      <c r="C9">
        <v>36.549999999999997</v>
      </c>
    </row>
    <row r="10" spans="1:4" x14ac:dyDescent="0.25">
      <c r="A10">
        <v>10.3</v>
      </c>
      <c r="B10">
        <v>74</v>
      </c>
      <c r="C10">
        <v>25.7</v>
      </c>
    </row>
    <row r="11" spans="1:4" x14ac:dyDescent="0.25">
      <c r="A11">
        <v>15.1</v>
      </c>
      <c r="B11">
        <v>16.3</v>
      </c>
      <c r="C11">
        <v>10.78</v>
      </c>
    </row>
    <row r="12" spans="1:4" x14ac:dyDescent="0.25">
      <c r="A12">
        <v>15.2</v>
      </c>
      <c r="B12">
        <v>29</v>
      </c>
      <c r="C12">
        <v>10.59</v>
      </c>
    </row>
    <row r="13" spans="1:4" x14ac:dyDescent="0.25">
      <c r="A13">
        <v>15.3</v>
      </c>
      <c r="B13">
        <v>29</v>
      </c>
      <c r="C13">
        <v>10.199999999999999</v>
      </c>
    </row>
    <row r="14" spans="1:4" x14ac:dyDescent="0.25">
      <c r="A14">
        <v>20.100000000000001</v>
      </c>
    </row>
    <row r="15" spans="1:4" x14ac:dyDescent="0.25">
      <c r="A15">
        <v>20.2</v>
      </c>
    </row>
    <row r="16" spans="1:4" x14ac:dyDescent="0.25">
      <c r="A16">
        <v>20.3</v>
      </c>
    </row>
    <row r="17" spans="1:3" x14ac:dyDescent="0.25">
      <c r="A17">
        <v>25.1</v>
      </c>
    </row>
    <row r="18" spans="1:3" x14ac:dyDescent="0.25">
      <c r="A18">
        <v>25.2</v>
      </c>
    </row>
    <row r="19" spans="1:3" x14ac:dyDescent="0.25">
      <c r="A19">
        <v>25.3</v>
      </c>
    </row>
    <row r="20" spans="1:3" x14ac:dyDescent="0.25">
      <c r="A20">
        <v>30.1</v>
      </c>
    </row>
    <row r="21" spans="1:3" x14ac:dyDescent="0.25">
      <c r="A21">
        <v>30.2</v>
      </c>
    </row>
    <row r="22" spans="1:3" x14ac:dyDescent="0.25">
      <c r="A22">
        <v>30.3</v>
      </c>
    </row>
    <row r="23" spans="1:3" x14ac:dyDescent="0.25">
      <c r="A23">
        <v>35.1</v>
      </c>
    </row>
    <row r="24" spans="1:3" x14ac:dyDescent="0.25">
      <c r="A24">
        <v>35.200000000000003</v>
      </c>
    </row>
    <row r="25" spans="1:3" x14ac:dyDescent="0.25">
      <c r="A25">
        <v>35.299999999999997</v>
      </c>
    </row>
    <row r="26" spans="1:3" x14ac:dyDescent="0.25">
      <c r="A26">
        <v>40.1</v>
      </c>
      <c r="B26">
        <v>30.3</v>
      </c>
      <c r="C26">
        <v>15.3</v>
      </c>
    </row>
    <row r="27" spans="1:3" x14ac:dyDescent="0.25">
      <c r="A27">
        <v>40.200000000000003</v>
      </c>
      <c r="B27">
        <v>28.3</v>
      </c>
      <c r="C27">
        <v>6.17</v>
      </c>
    </row>
    <row r="28" spans="1:3" x14ac:dyDescent="0.25">
      <c r="A28">
        <v>40.299999999999997</v>
      </c>
      <c r="B28">
        <v>18.2</v>
      </c>
      <c r="C28">
        <v>9.93</v>
      </c>
    </row>
    <row r="31" spans="1:3" ht="15.75" x14ac:dyDescent="0.25">
      <c r="B31" s="3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Charts</vt:lpstr>
      </vt:variant>
      <vt:variant>
        <vt:i4>4</vt:i4>
      </vt:variant>
    </vt:vector>
  </HeadingPairs>
  <TitlesOfParts>
    <vt:vector size="23" baseType="lpstr">
      <vt:lpstr>Std Curve 1</vt:lpstr>
      <vt:lpstr>Std Curve 2</vt:lpstr>
      <vt:lpstr>Dosing Solution</vt:lpstr>
      <vt:lpstr>125 &amp; 250</vt:lpstr>
      <vt:lpstr>% Desorbed Run 1</vt:lpstr>
      <vt:lpstr>Raw_Data_5%_125_250um</vt:lpstr>
      <vt:lpstr>Messed up trials</vt:lpstr>
      <vt:lpstr>Disturbed_size trials 2</vt:lpstr>
      <vt:lpstr>Disturbed_size trials</vt:lpstr>
      <vt:lpstr>Size trials 4</vt:lpstr>
      <vt:lpstr>Size trrials 1</vt:lpstr>
      <vt:lpstr>Size trials 2</vt:lpstr>
      <vt:lpstr>Size trials 3</vt:lpstr>
      <vt:lpstr>p-value10%agit</vt:lpstr>
      <vt:lpstr>data</vt:lpstr>
      <vt:lpstr>Data_Complete_Size</vt:lpstr>
      <vt:lpstr>Data_Complete_%OC</vt:lpstr>
      <vt:lpstr>Data_Complete_Temp_Ag (75%oc)</vt:lpstr>
      <vt:lpstr>Complete_Temp_Ag (10%oc)</vt:lpstr>
      <vt:lpstr>All sizes graph</vt:lpstr>
      <vt:lpstr>%c series</vt:lpstr>
      <vt:lpstr>%oc to equilibrium</vt:lpstr>
      <vt:lpstr>temp and ag (75%)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UOR User</cp:lastModifiedBy>
  <dcterms:created xsi:type="dcterms:W3CDTF">2017-06-20T17:47:51Z</dcterms:created>
  <dcterms:modified xsi:type="dcterms:W3CDTF">2018-11-19T18:30:16Z</dcterms:modified>
</cp:coreProperties>
</file>